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4519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D14"/>
  <c r="D13"/>
  <c r="D12"/>
  <c r="N53"/>
  <c r="L53"/>
  <c r="I53"/>
  <c r="N50"/>
  <c r="L50"/>
  <c r="I50"/>
  <c r="H47"/>
  <c r="B18"/>
  <c r="N32" i="3" s="1"/>
  <c r="O32" s="1"/>
  <c r="B21" i="1"/>
  <c r="H28" i="3" s="1"/>
  <c r="I28" s="1"/>
  <c r="C21" i="1"/>
  <c r="B17"/>
  <c r="B26" i="3" s="1"/>
  <c r="C17" i="1"/>
  <c r="C18"/>
  <c r="B16"/>
  <c r="G16" s="1"/>
  <c r="C16"/>
  <c r="B15"/>
  <c r="N34" s="1"/>
  <c r="C15"/>
  <c r="B13"/>
  <c r="I13" s="1"/>
  <c r="C13"/>
  <c r="B5" i="3"/>
  <c r="B6"/>
  <c r="C2"/>
  <c r="B20" i="1"/>
  <c r="L39" s="1"/>
  <c r="B19"/>
  <c r="H19" s="1"/>
  <c r="B14"/>
  <c r="J14" s="1"/>
  <c r="B12"/>
  <c r="M31" s="1"/>
  <c r="C2"/>
  <c r="B5"/>
  <c r="Q13"/>
  <c r="Q14"/>
  <c r="Q15"/>
  <c r="Q16"/>
  <c r="Q17"/>
  <c r="Q18"/>
  <c r="Q19"/>
  <c r="Q20"/>
  <c r="Q21"/>
  <c r="Q22"/>
  <c r="Q12"/>
  <c r="E21"/>
  <c r="C22"/>
  <c r="E22"/>
  <c r="C23"/>
  <c r="E23"/>
  <c r="B22"/>
  <c r="M41" s="1"/>
  <c r="B23"/>
  <c r="O42" s="1"/>
  <c r="L41"/>
  <c r="B6"/>
  <c r="C14"/>
  <c r="C19"/>
  <c r="C20"/>
  <c r="C12"/>
  <c r="J22"/>
  <c r="I22"/>
  <c r="H22"/>
  <c r="G22"/>
  <c r="I40"/>
  <c r="H40"/>
  <c r="I39"/>
  <c r="H39"/>
  <c r="O38"/>
  <c r="I38"/>
  <c r="H38"/>
  <c r="I37"/>
  <c r="H37"/>
  <c r="I36"/>
  <c r="H36"/>
  <c r="I35"/>
  <c r="H35"/>
  <c r="I34"/>
  <c r="H34"/>
  <c r="O33"/>
  <c r="N33"/>
  <c r="M33"/>
  <c r="L33"/>
  <c r="I33"/>
  <c r="H33"/>
  <c r="M32"/>
  <c r="I32"/>
  <c r="H32"/>
  <c r="I31"/>
  <c r="H31"/>
  <c r="E12"/>
  <c r="E13"/>
  <c r="E14"/>
  <c r="E15"/>
  <c r="E16"/>
  <c r="E17"/>
  <c r="E18"/>
  <c r="E19"/>
  <c r="E20"/>
  <c r="H15"/>
  <c r="H16"/>
  <c r="G13"/>
  <c r="J13"/>
  <c r="L32"/>
  <c r="M40"/>
  <c r="B16" i="3"/>
  <c r="C16" s="1"/>
  <c r="B17"/>
  <c r="C17" s="1"/>
  <c r="H17"/>
  <c r="I17" s="1"/>
  <c r="N36" i="1"/>
  <c r="M38"/>
  <c r="L40"/>
  <c r="I23"/>
  <c r="J19"/>
  <c r="H12"/>
  <c r="L31"/>
  <c r="N31"/>
  <c r="G23"/>
  <c r="H23"/>
  <c r="J23"/>
  <c r="L42"/>
  <c r="M42"/>
  <c r="N42"/>
  <c r="O41"/>
  <c r="T41"/>
  <c r="H18" i="3"/>
  <c r="I18" s="1"/>
  <c r="H16"/>
  <c r="I16" s="1"/>
  <c r="S41" i="1"/>
  <c r="N32"/>
  <c r="H13"/>
  <c r="I18"/>
  <c r="J18"/>
  <c r="J16"/>
  <c r="H17"/>
  <c r="O32"/>
  <c r="O35"/>
  <c r="C25" l="1"/>
  <c r="N38"/>
  <c r="O36"/>
  <c r="M37"/>
  <c r="L36"/>
  <c r="L16"/>
  <c r="D25"/>
  <c r="H21"/>
  <c r="L38"/>
  <c r="N37"/>
  <c r="N38" i="3"/>
  <c r="O38" s="1"/>
  <c r="N27"/>
  <c r="O27" s="1"/>
  <c r="I14" i="1"/>
  <c r="N35"/>
  <c r="J21"/>
  <c r="U41"/>
  <c r="L15"/>
  <c r="N39" i="3"/>
  <c r="O39" s="1"/>
  <c r="G12" i="1"/>
  <c r="G17"/>
  <c r="G14"/>
  <c r="I21"/>
  <c r="L14"/>
  <c r="H27" i="3"/>
  <c r="I27" s="1"/>
  <c r="I22" s="1"/>
  <c r="B57" i="1" s="1"/>
  <c r="H20"/>
  <c r="B25"/>
  <c r="B36" s="1"/>
  <c r="C36" s="1"/>
  <c r="H26" i="3"/>
  <c r="I26" s="1"/>
  <c r="I15" i="1"/>
  <c r="I20"/>
  <c r="M35"/>
  <c r="N33" i="3"/>
  <c r="O33" s="1"/>
  <c r="G19" i="1"/>
  <c r="I17"/>
  <c r="G15"/>
  <c r="E25"/>
  <c r="N40"/>
  <c r="L19"/>
  <c r="B28" i="3"/>
  <c r="C28" s="1"/>
  <c r="M36" i="1"/>
  <c r="N16" i="3"/>
  <c r="O16" s="1"/>
  <c r="B7" i="1"/>
  <c r="M18" s="1"/>
  <c r="B29" i="3"/>
  <c r="C29" s="1"/>
  <c r="I16" i="1"/>
  <c r="N31" i="3"/>
  <c r="O31" s="1"/>
  <c r="I12" i="1"/>
  <c r="J17"/>
  <c r="G20"/>
  <c r="M34"/>
  <c r="O39"/>
  <c r="N41"/>
  <c r="G21"/>
  <c r="L37"/>
  <c r="I12" i="3"/>
  <c r="B51" i="1" s="1"/>
  <c r="B27" i="3"/>
  <c r="C27" s="1"/>
  <c r="O37" i="1"/>
  <c r="N28" i="3"/>
  <c r="O28" s="1"/>
  <c r="G18" i="1"/>
  <c r="N26" i="3"/>
  <c r="O26" s="1"/>
  <c r="I19" i="1"/>
  <c r="L34"/>
  <c r="N39"/>
  <c r="B7" i="3"/>
  <c r="M12" i="1"/>
  <c r="M15"/>
  <c r="M16"/>
  <c r="M17"/>
  <c r="M21"/>
  <c r="M20"/>
  <c r="M19"/>
  <c r="H5" s="1"/>
  <c r="C26" i="3"/>
  <c r="L18" i="1"/>
  <c r="O31"/>
  <c r="C12" i="3"/>
  <c r="B49" i="1" s="1"/>
  <c r="L12"/>
  <c r="L21"/>
  <c r="B37"/>
  <c r="C37" s="1"/>
  <c r="L13"/>
  <c r="L17"/>
  <c r="L35"/>
  <c r="H14"/>
  <c r="N30" i="3"/>
  <c r="O30" s="1"/>
  <c r="B31" i="1"/>
  <c r="C31" s="1"/>
  <c r="N37" i="3"/>
  <c r="O37" s="1"/>
  <c r="J12" i="1"/>
  <c r="O40"/>
  <c r="N36" i="3"/>
  <c r="O36" s="1"/>
  <c r="L20" i="1"/>
  <c r="N34" i="3"/>
  <c r="O34" s="1"/>
  <c r="J15" i="1"/>
  <c r="O34"/>
  <c r="M39"/>
  <c r="N29" i="3"/>
  <c r="O29" s="1"/>
  <c r="N35"/>
  <c r="O35" s="1"/>
  <c r="H18" i="1"/>
  <c r="J20"/>
  <c r="M13" l="1"/>
  <c r="O12" i="3"/>
  <c r="B52" i="1" s="1"/>
  <c r="B40"/>
  <c r="C40" s="1"/>
  <c r="B33"/>
  <c r="C33" s="1"/>
  <c r="B32"/>
  <c r="C32" s="1"/>
  <c r="B35"/>
  <c r="C35" s="1"/>
  <c r="B39"/>
  <c r="C39" s="1"/>
  <c r="B38"/>
  <c r="C38" s="1"/>
  <c r="M14"/>
  <c r="B34"/>
  <c r="C34" s="1"/>
  <c r="O22" i="3"/>
  <c r="B54" i="1" s="1"/>
  <c r="C22" i="3"/>
  <c r="B53" i="1" s="1"/>
  <c r="M25"/>
</calcChain>
</file>

<file path=xl/sharedStrings.xml><?xml version="1.0" encoding="utf-8"?>
<sst xmlns="http://schemas.openxmlformats.org/spreadsheetml/2006/main" count="30259" uniqueCount="2508">
  <si>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</si>
  <si>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</si>
  <si>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</si>
  <si>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</si>
  <si>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</si>
  <si>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</si>
  <si>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</si>
  <si>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</si>
  <si>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</si>
  <si>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</si>
  <si>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</si>
  <si>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</si>
  <si>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</si>
  <si>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</si>
  <si>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</si>
  <si>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</si>
  <si>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</si>
  <si>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</si>
  <si>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</si>
  <si>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</si>
  <si>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</si>
  <si>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</si>
  <si>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</si>
  <si>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</si>
  <si>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</si>
  <si>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</si>
  <si>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</si>
  <si>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</si>
  <si>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</si>
  <si>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</si>
  <si>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</si>
  <si>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</si>
  <si>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</si>
  <si>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</si>
  <si>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</si>
  <si>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</si>
  <si>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</si>
  <si>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</si>
  <si>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</si>
  <si>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</si>
  <si>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</si>
  <si>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</si>
  <si>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</si>
  <si>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</si>
  <si>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</si>
  <si>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</si>
  <si>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</si>
  <si>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</si>
  <si>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</si>
  <si>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</si>
  <si>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</si>
  <si>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</si>
  <si>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</si>
  <si>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</si>
  <si>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</si>
  <si>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</si>
  <si>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</si>
  <si>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</si>
  <si>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</si>
  <si>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</si>
  <si>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</si>
  <si>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</si>
  <si>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</si>
  <si>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</si>
  <si>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</si>
  <si>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</si>
  <si>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</si>
  <si>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</si>
  <si>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</si>
  <si>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</si>
  <si>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</si>
  <si>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</si>
  <si>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</si>
  <si>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</si>
  <si>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2.4.20</t>
  </si>
  <si>
    <t>LogFile</t>
  </si>
  <si>
    <t>C:\Users\Administrator\Desktop\3vms-test\BR\VM3\BenchCraft_Profile_240k_1Client-3vms_VM3_Run2.srt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</si>
  <si>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</si>
  <si>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</si>
  <si>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</si>
  <si>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</si>
  <si>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</si>
  <si>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</si>
  <si>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</si>
  <si>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</si>
  <si>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</si>
  <si>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</si>
  <si>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</si>
  <si>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</si>
  <si>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</si>
  <si>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</si>
  <si>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</si>
  <si>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</si>
  <si>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</si>
  <si>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</si>
  <si>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</si>
  <si>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</si>
  <si>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</si>
  <si>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</si>
  <si>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</si>
  <si>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</si>
  <si>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</si>
  <si>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</si>
  <si>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</si>
  <si>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</si>
  <si>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</si>
  <si>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</si>
  <si>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</si>
  <si>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</si>
  <si>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</si>
  <si>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</si>
  <si>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</si>
  <si>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</si>
  <si>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</si>
  <si>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</si>
  <si>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</si>
  <si>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</si>
  <si>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</si>
  <si>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</si>
  <si>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</si>
  <si>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</si>
  <si>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</si>
  <si>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</si>
  <si>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LAUNCH</t>
  </si>
  <si>
    <t>MEE15</t>
  </si>
  <si>
    <t>BenchCraft 2.4.20;EGen v1.12.0 from Jul 14 2010 12:17:03;Database size=240000</t>
  </si>
  <si>
    <t>MEE12</t>
  </si>
  <si>
    <t>MEE13</t>
  </si>
  <si>
    <t>EGEN LOG</t>
  </si>
  <si>
    <t>EGenDriverMEE (EGen v1.12.0) 5 at 2013-08-23 21:23:35.713. MEE object constructed using c'tor 1 (valid for publication: YES).</t>
  </si>
  <si>
    <t>EGenDriverMEE (EGen v1.12.0) 5 at 2013-08-23 21:23:35.713. Driver MEE Settings:</t>
  </si>
  <si>
    <t>Parameter                               Value</t>
  </si>
  <si>
    <t>Unique ID:                              5</t>
  </si>
  <si>
    <t>Ticker Tape RNGSeed:                    13548756652022300677</t>
  </si>
  <si>
    <t>Trading Floor RNGSeed:                  13548756656317267973</t>
  </si>
  <si>
    <t>MEE11</t>
  </si>
  <si>
    <t>INFO</t>
  </si>
  <si>
    <t>DRIVER15</t>
  </si>
  <si>
    <t>Additional options: verberrors=0; sf=500; hit=2400; showdm=0; checkdur=-1; autoseedoff=0</t>
  </si>
  <si>
    <t>BenchCraft 2.4.20;EGen v1.12.0 from Jul 14 2010 12:17:03;Run DM=0, Run Checkpoint=0; User Count=19;ParamSet=PARAM2[BrokerVolume(TW=4.90);CustomerPosition(TW=13.00);MarketFeed(TW=0.00);MarketWatch(TW=18.00);SecurityDetail(TW=14.00);TradeLookup(TW=8.00);TradeOrder(TW=10.10);TradeResult(TW=0.00);TradeStatus(TW=19.00);DataMaintenance(TW=2.00);TxnRate=99999.0000;DM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</si>
  <si>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EGenDriverMEE (EGen v1.12.0) 1 at 2013-08-23 21:23:35.760. Driver MEE Settings:</t>
  </si>
  <si>
    <t>Unique ID:                              1</t>
  </si>
  <si>
    <t>Ticker Tape RNGSeed:                    13548756652022300673</t>
  </si>
  <si>
    <t>Trading Floor RNGSeed:                  13548756656317267969</t>
  </si>
  <si>
    <t>EGenDriverMEE (EGen v1.12.0) 1 at 2013-08-23 21:23:35.760. MEE object constructed using c'tor 1 (valid for publication: YES).</t>
  </si>
  <si>
    <t>EGenDriverCE (EGen v1.12.0) 77 at 2013-08-23 21:23:35.760. Driver Global Settings:</t>
  </si>
  <si>
    <t>Parameter                               Default</t>
  </si>
  <si>
    <t>Current</t>
  </si>
  <si>
    <t>Default?</t>
  </si>
  <si>
    <t>Configured Customers:                   5000</t>
  </si>
  <si>
    <t>Active Customers:                       5000</t>
  </si>
  <si>
    <t>Scale Factor:                           500</t>
  </si>
  <si>
    <t>YES</t>
  </si>
  <si>
    <t>Days of Initial Trades:                 300</t>
  </si>
  <si>
    <t>EGenDriverCE (EGen v1.12.0) 77 at 2013-08-23 21:23:35.760. Transaction Mixes:</t>
  </si>
  <si>
    <t>Broker Volume:                          49</t>
  </si>
  <si>
    <t>Customer Position:                      130</t>
  </si>
  <si>
    <t>Market Watch:                           180</t>
  </si>
  <si>
    <t>Security Detail:                        140</t>
  </si>
  <si>
    <t>Trade Lookup:                           80</t>
  </si>
  <si>
    <t>Trade Order:                            101</t>
  </si>
  <si>
    <t>Trade Status:                           190</t>
  </si>
  <si>
    <t>Trade Update:                           20</t>
  </si>
  <si>
    <t>EGenDriverCE (EGen v1.12.0) 77 at 2013-08-23 21:23:35.760. Broker Volume Parameters:  NONE</t>
  </si>
  <si>
    <t>EGenDriverCE (EGen v1.12.0) 77 at 2013-08-23 21:23:35.760. CE object constructed using constructor 3 (valid for publication: YES).</t>
  </si>
  <si>
    <t>EGenDriverCE (EGen v1.12.0) 77 at 2013-08-23 21:23:35.760. Customer Position Parameters:</t>
  </si>
  <si>
    <t>By Cust ID:                             50</t>
  </si>
  <si>
    <t>By Tax ID:                              50</t>
  </si>
  <si>
    <t>Get History:                            50</t>
  </si>
  <si>
    <t>EGenDriverCE (EGen v1.12.0) 77 at 2013-08-23 21:23:35.760. Market Watch Parameters:</t>
  </si>
  <si>
    <t>By Account ID:                          35</t>
  </si>
  <si>
    <t>By Industry:                            5</t>
  </si>
  <si>
    <t>By Watch List:                          60</t>
  </si>
  <si>
    <t>EGenDriverCE (EGen v1.12.0) 77 at 2013-08-23 21:23:35.760. Security Detail Parameters:</t>
  </si>
  <si>
    <t>LOB Access Pct:                         1</t>
  </si>
  <si>
    <t>EGenDriverCE (EGen v1.12.0) 77 at 2013-08-23 21:23:35.760. Trade Lookup Parameters:</t>
  </si>
  <si>
    <t>Frame 1 Pct:                            30</t>
  </si>
  <si>
    <t>Frame 2 Pct:                            30</t>
  </si>
  <si>
    <t>Frame 3 Pct:                            30</t>
  </si>
  <si>
    <t>Frame 4 Pct:                            10</t>
  </si>
  <si>
    <t>Frame 1 MaxRows:                        20</t>
  </si>
  <si>
    <t>Frame 2 MaxRows:                        20</t>
  </si>
  <si>
    <t>Frame 3 MaxRows:                        20</t>
  </si>
  <si>
    <t>Frame 4 MaxRows:                        20</t>
  </si>
  <si>
    <t>BackOffFromEndTimeFrame2:               115200</t>
  </si>
  <si>
    <t>BackOffFromEndTimeFrame3:               12000</t>
  </si>
  <si>
    <t>BackOffFromEndTimeFrame4:               30000</t>
  </si>
  <si>
    <t>EGenDriverCE (EGen v1.12.0) 77 at 2013-08-23 21:23:35.760. Trade Order Parameters:</t>
  </si>
  <si>
    <t>Market Trade Pct:                       60</t>
  </si>
  <si>
    <t>Limit Trade Pct:                        40</t>
  </si>
  <si>
    <t>Stop Loss Pct:                          50</t>
  </si>
  <si>
    <t>Security by Name Pct:                   40</t>
  </si>
  <si>
    <t>Security by Symbol Pct:                 60</t>
  </si>
  <si>
    <t>Buy Order Pct:                          50</t>
  </si>
  <si>
    <t>Sell Order Pct:                         50</t>
  </si>
  <si>
    <t>LIFO Pct:                               35</t>
  </si>
  <si>
    <t>Margin Trade Pct:                       8</t>
  </si>
  <si>
    <t>Executor as Owner Pct:                  90</t>
  </si>
  <si>
    <t>Rollback Pct:                           1</t>
  </si>
  <si>
    <t>EGenDriverCE (EGen v1.12.0) 77 at 2013-08-23 21:23:35.760. Trade Update Parameters:</t>
  </si>
  <si>
    <t>Frame 1 Pct:                            33</t>
  </si>
  <si>
    <t>Frame 2 Pct:                            33</t>
  </si>
  <si>
    <t>Frame 3 Pct:                            34</t>
  </si>
  <si>
    <t>Frame 1 MaxRowsToUpdate:                20</t>
  </si>
  <si>
    <t>Frame 2 MaxRowsToUpdate:                20</t>
  </si>
  <si>
    <t>Frame 3 MaxRowsToUpdate:                20</t>
  </si>
  <si>
    <t>EGenDriverCE (EGen v1.12.0) 77 at 2013-08-23 21:23:35.760. Driver CE Partition Settings:</t>
  </si>
  <si>
    <t>Partition Starting Customer ID:         1</t>
  </si>
  <si>
    <t>Partition Customer Count:               240000</t>
  </si>
  <si>
    <t>EGenDriverCE (EGen v1.12.0) 77 at 2013-08-23 21:23:35.760. Driver CE Settings:</t>
  </si>
  <si>
    <t>Unique ID:                              77</t>
  </si>
  <si>
    <t>Txn Mix RNGSeed:                        13548756652022300749</t>
  </si>
  <si>
    <t>Txn Input RNGSeed:                      13548756656317268045</t>
  </si>
  <si>
    <t>EGenDriverMEE (EGen v1.12.0) 3 at 2013-08-23 21:23:35.760. Driver MEE Settings:</t>
  </si>
  <si>
    <t>Unique ID:                              3</t>
  </si>
  <si>
    <t>Ticker Tape RNGSeed:                    13548756652022300675</t>
  </si>
  <si>
    <t>Trading Floor RNGSeed:                  13548756656317267971</t>
  </si>
  <si>
    <t>EGenDriverMEE (EGen v1.12.0) 3 at 2013-08-23 21:23:35.760. MEE object constructed using c'tor 1 (valid for publication: YES).</t>
  </si>
  <si>
    <t>EGenDriverCE (EGen v1.12.0) 90 at 2013-08-23 21:23:35.775. CE object constructed using constructor 3 (valid for publication: YES).</t>
  </si>
  <si>
    <t>EGenDriverCE (EGen v1.12.0) 90 at 2013-08-23 21:23:35.775. Driver Global Settings:</t>
  </si>
  <si>
    <t>EGenDriverCE (EGen v1.12.0) 90 at 2013-08-23 21:23:35.775. Transaction Mixes:</t>
  </si>
  <si>
    <t>EGenDriverCE (EGen v1.12.0) 90 at 2013-08-23 21:23:35.775. Broker Volume Parameters:  NONE</t>
  </si>
  <si>
    <t>EGenDriverCE (EGen v1.12.0) 90 at 2013-08-23 21:23:35.775. Customer Position Parameters:</t>
  </si>
  <si>
    <t>EGenDriverCE (EGen v1.12.0) 90 at 2013-08-23 21:23:35.775. Market Watch Parameters:</t>
  </si>
  <si>
    <t>EGenDriverCE (EGen v1.12.0) 90 at 2013-08-23 21:23:35.775. Security Detail Parameters:</t>
  </si>
  <si>
    <t>EGenDriverCE (EGen v1.12.0) 90 at 2013-08-23 21:23:35.775. Trade Lookup Parameters:</t>
  </si>
  <si>
    <t>EGenDriverCE (EGen v1.12.0) 90 at 2013-08-23 21:23:35.775. Trade Order Parameters:</t>
  </si>
  <si>
    <t>EGenDriverCE (EGen v1.12.0) 90 at 2013-08-23 21:23:35.775. Trade Update Parameters:</t>
  </si>
  <si>
    <t>EGenDriverCE (EGen v1.12.0) 90 at 2013-08-23 21:23:35.775. Driver CE Partition Settings:</t>
  </si>
  <si>
    <t>EGenDriverCE (EGen v1.12.0) 90 at 2013-08-23 21:23:35.775. Driver CE Settings:</t>
  </si>
  <si>
    <t>Unique ID:                              90</t>
  </si>
  <si>
    <t>Txn Mix RNGSeed:                        13548756652022300762</t>
  </si>
  <si>
    <t>Txn Input RNGSeed:                      13548756656317268058</t>
  </si>
  <si>
    <t>EGenDriverCE (EGen v1.12.0) 91 at 2013-08-23 21:23:35.791. CE object constructed using constructor 3 (valid for publication: YES).</t>
  </si>
  <si>
    <t>EGenDriverCE (EGen v1.12.0) 91 at 2013-08-23 21:23:35.791. Driver Global Settings:</t>
  </si>
  <si>
    <t>EGenDriverCE (EGen v1.12.0) 91 at 2013-08-23 21:23:35.791. Transaction Mixes:</t>
  </si>
  <si>
    <t>EGenDriverCE (EGen v1.12.0) 91 at 2013-08-23 21:23:35.791. Broker Volume Parameters:  NONE</t>
  </si>
  <si>
    <t>EGenDriverCE (EGen v1.12.0) 91 at 2013-08-23 21:23:35.791. Customer Position Parameters:</t>
  </si>
  <si>
    <t>EGenDriverCE (EGen v1.12.0) 91 at 2013-08-23 21:23:35.791. Market Watch Parameters:</t>
  </si>
  <si>
    <t>EGenDriverCE (EGen v1.12.0) 91 at 2013-08-23 21:23:35.791. Trade Lookup Parameters:</t>
  </si>
  <si>
    <t>EGenDriverCE (EGen v1.12.0) 91 at 2013-08-23 21:23:35.791. Trade Order Parameters:</t>
  </si>
  <si>
    <t>EGenDriverCE (EGen v1.12.0) 91 at 2013-08-23 21:23:35.791. Trade Update Parameters:</t>
  </si>
  <si>
    <t>EGenDriverCE (EGen v1.12.0) 91 at 2013-08-23 21:23:35.791. Driver CE Partition Settings:</t>
  </si>
  <si>
    <t>EGenDriverCE (EGen v1.12.0) 91 at 2013-08-23 21:23:35.791. Driver CE Settings:</t>
  </si>
  <si>
    <t>Unique ID:                              91</t>
  </si>
  <si>
    <t>Txn Mix RNGSeed:                        13548756652022300763</t>
  </si>
  <si>
    <t>Txn Input RNGSeed:                      13548756656317268059</t>
  </si>
  <si>
    <t>EGenDriverCE (EGen v1.12.0) 91 at 2013-08-23 21:23:35.791. Security Detail Parameters:</t>
  </si>
  <si>
    <t>DRIVER13</t>
  </si>
  <si>
    <t>EGenDriverCE (EGen v1.12.0) 39 at 2013-08-23 21:23:35.791. CE object constructed using constructor 3 (valid for publication: YES).</t>
  </si>
  <si>
    <t>EGenDriverCE (EGen v1.12.0) 39 at 2013-08-23 21:23:35.791. Driver Global Settings:</t>
  </si>
  <si>
    <t>EGenDriverCE (EGen v1.12.0) 39 at 2013-08-23 21:23:35.791. Transaction Mixes:</t>
  </si>
  <si>
    <t>EGenDriverCE (EGen v1.12.0) 39 at 2013-08-23 21:23:35.791. Broker Volume Parameters:  NONE</t>
  </si>
  <si>
    <t>EGenDriverCE (EGen v1.12.0) 39 at 2013-08-23 21:23:35.791. Customer Position Parameters:</t>
  </si>
  <si>
    <t>EGenDriverCE (EGen v1.12.0) 39 at 2013-08-23 21:23:35.791. Market Watch Parameters:</t>
  </si>
  <si>
    <t>EGenDriverCE (EGen v1.12.0) 39 at 2013-08-23 21:23:35.791. Security Detail Parameters:</t>
  </si>
  <si>
    <t>EGenDriverCE (EGen v1.12.0) 39 at 2013-08-23 21:23:35.791. Trade Lookup Parameters:</t>
  </si>
  <si>
    <t>EGenDriverCE (EGen v1.12.0) 39 at 2013-08-23 21:23:35.791. Trade Order Parameters:</t>
  </si>
  <si>
    <t>EGenDriverCE (EGen v1.12.0) 39 at 2013-08-23 21:23:35.791. Trade Update Parameters:</t>
  </si>
  <si>
    <t>EGenDriverCE (EGen v1.12.0) 39 at 2013-08-23 21:23:35.791. Driver CE Partition Settings:</t>
  </si>
  <si>
    <t>EGenDriverCE (EGen v1.12.0) 39 at 2013-08-23 21:23:35.791. Driver CE Settings:</t>
  </si>
  <si>
    <t>Unique ID:                              39</t>
  </si>
  <si>
    <t>Txn Mix RNGSeed:                        13548756652022300711</t>
  </si>
  <si>
    <t>Txn Input RNGSeed:                      13548756656317268007</t>
  </si>
  <si>
    <t>EGenDriverCE (EGen v1.12.0) 92 at 2013-08-23 21:23:35.806. CE object constructed using constructor 3 (valid for publication: YES).</t>
  </si>
  <si>
    <t>EGenDriverCE (EGen v1.12.0) 92 at 2013-08-23 21:23:35.806. Driver Global Settings:</t>
  </si>
  <si>
    <t>EGenDriverCE (EGen v1.12.0) 92 at 2013-08-23 21:23:35.806. Transaction Mixes:</t>
  </si>
  <si>
    <t>EGenDriverCE (EGen v1.12.0) 92 at 2013-08-23 21:23:35.806. Broker Volume Parameters:  NONE</t>
  </si>
  <si>
    <t>EGenDriverCE (EGen v1.12.0) 92 at 2013-08-23 21:23:35.806. Customer Position Parameters:</t>
  </si>
  <si>
    <t>EGenDriverCE (EGen v1.12.0) 92 at 2013-08-23 21:23:35.806. Market Watch Parameters:</t>
  </si>
  <si>
    <t>EGenDriverCE (EGen v1.12.0) 92 at 2013-08-23 21:23:35.806. Security Detail Parameters:</t>
  </si>
  <si>
    <t>EGenDriverCE (EGen v1.12.0) 92 at 2013-08-23 21:23:35.806. Trade Lookup Parameters:</t>
  </si>
  <si>
    <t>EGenDriverCE (EGen v1.12.0) 92 at 2013-08-23 21:23:35.806. Trade Order Parameters:</t>
  </si>
  <si>
    <t>EGenDriverCE (EGen v1.12.0) 92 at 2013-08-23 21:23:35.806. Trade Update Parameters:</t>
  </si>
  <si>
    <t>EGenDriverCE (EGen v1.12.0) 92 at 2013-08-23 21:23:35.806. Driver CE Partition Settings:</t>
  </si>
  <si>
    <t>EGenDriverCE (EGen v1.12.0) 92 at 2013-08-23 21:23:35.806. Driver CE Settings:</t>
  </si>
  <si>
    <t>Unique ID:                              92</t>
  </si>
  <si>
    <t>Txn Mix RNGSeed:                        13548774244208345180</t>
  </si>
  <si>
    <t>Txn Input RNGSeed:                      13548774248503312476</t>
  </si>
  <si>
    <t>EGenDriverCE (EGen v1.12.0) 40 at 2013-08-23 21:23:35.806. CE object constructed using constructor 3 (valid for publication: YES).</t>
  </si>
  <si>
    <t>EGenDriverCE (EGen v1.12.0) 40 at 2013-08-23 21:23:35.806. Driver Global Settings:</t>
  </si>
  <si>
    <t>EGenDriverCE (EGen v1.12.0) 40 at 2013-08-23 21:23:35.806. Transaction Mixes:</t>
  </si>
  <si>
    <t>EGenDriverCE (EGen v1.12.0) 40 at 2013-08-23 21:23:35.806. Broker Volume Parameters:  NONE</t>
  </si>
  <si>
    <t>EGenDriverCE (EGen v1.12.0) 40 at 2013-08-23 21:23:35.806. Customer Position Parameters:</t>
  </si>
  <si>
    <t>EGenDriverCE (EGen v1.12.0) 40 at 2013-08-23 21:23:35.806. Market Watch Parameters:</t>
  </si>
  <si>
    <t>EGenDriverCE (EGen v1.12.0) 40 at 2013-08-23 21:23:35.806. Security Detail Parameters:</t>
  </si>
  <si>
    <t>EGenDriverCE (EGen v1.12.0) 40 at 2013-08-23 21:23:35.806. Trade Lookup Parameters:</t>
  </si>
  <si>
    <t>EGenDriverCE (EGen v1.12.0) 40 at 2013-08-23 21:23:35.806. Trade Order Parameters:</t>
  </si>
  <si>
    <t>EGenDriverCE (EGen v1.12.0) 40 at 2013-08-23 21:23:35.806. Trade Update Parameters:</t>
  </si>
  <si>
    <t>EGenDriverCE (EGen v1.12.0) 40 at 2013-08-23 21:23:35.806. Driver CE Partition Settings:</t>
  </si>
  <si>
    <t>EGenDriverCE (EGen v1.12.0) 40 at 2013-08-23 21:23:35.806. Driver CE Settings:</t>
  </si>
  <si>
    <t>Unique ID:                              40</t>
  </si>
  <si>
    <t>Txn Mix RNGSeed:                        13548774244208345128</t>
  </si>
  <si>
    <t>Txn Input RNGSeed:                      13548774248503312424</t>
  </si>
  <si>
    <t>EGenDriverCE (EGen v1.12.0) 93 at 2013-08-23 21:23:35.822. Driver Global Settings:</t>
  </si>
  <si>
    <t>EGenDriverCE (EGen v1.12.0) 93 at 2013-08-23 21:23:35.822. Transaction Mixes:</t>
  </si>
  <si>
    <t>EGenDriverCE (EGen v1.12.0) 93 at 2013-08-23 21:23:35.822. Broker Volume Parameters:  NONE</t>
  </si>
  <si>
    <t>EGenDriverCE (EGen v1.12.0) 93 at 2013-08-23 21:23:35.822. CE object constructed using constructor 3 (valid for publication: YES).</t>
  </si>
  <si>
    <t>EGenDriverCE (EGen v1.12.0) 93 at 2013-08-23 21:23:35.822. Customer Position Parameters:</t>
  </si>
  <si>
    <t>EGenDriverCE (EGen v1.12.0) 93 at 2013-08-23 21:23:35.822. Market Watch Parameters:</t>
  </si>
  <si>
    <t>EGenDriverCE (EGen v1.12.0) 93 at 2013-08-23 21:23:35.822. Security Detail Parameters:</t>
  </si>
  <si>
    <t>EGenDriverCE (EGen v1.12.0) 93 at 2013-08-23 21:23:35.822. Trade Lookup Parameters:</t>
  </si>
  <si>
    <t>EGenDriverCE (EGen v1.12.0) 93 at 2013-08-23 21:23:35.822. Trade Order Parameters:</t>
  </si>
  <si>
    <t>EGenDriverCE (EGen v1.12.0) 93 at 2013-08-23 21:23:35.822. Trade Update Parameters:</t>
  </si>
  <si>
    <t>EGenDriverCE (EGen v1.12.0) 93 at 2013-08-23 21:23:35.822. Driver CE Partition Settings:</t>
  </si>
  <si>
    <t>EGenDriverCE (EGen v1.12.0) 93 at 2013-08-23 21:23:35.822. Driver CE Settings:</t>
  </si>
  <si>
    <t>Unique ID:                              93</t>
  </si>
  <si>
    <t>Txn Mix RNGSeed:                        13548774244208345181</t>
  </si>
  <si>
    <t>Txn Input RNGSeed:                      13548774248503312477</t>
  </si>
  <si>
    <t>EGenDriverCE (EGen v1.12.0) 41 at 2013-08-23 21:23:35.822. CE object constructed using constructor 3 (valid for publication: YES).</t>
  </si>
  <si>
    <t>EGenDriverCE (EGen v1.12.0) 41 at 2013-08-23 21:23:35.822. Driver Global Settings:</t>
  </si>
  <si>
    <t>EGenDriverCE (EGen v1.12.0) 41 at 2013-08-23 21:23:35.822. Transaction Mixes:</t>
  </si>
  <si>
    <t>EGenDriverCE (EGen v1.12.0) 41 at 2013-08-23 21:23:35.822. Broker Volume Parameters:  NONE</t>
  </si>
  <si>
    <t>EGenDriverCE (EGen v1.12.0) 41 at 2013-08-23 21:23:35.822. Customer Position Parameters:</t>
  </si>
  <si>
    <t>EGenDriverCE (EGen v1.12.0) 41 at 2013-08-23 21:23:35.822. Market Watch Parameters:</t>
  </si>
  <si>
    <t>EGenDriverCE (EGen v1.12.0) 41 at 2013-08-23 21:23:35.822. Security Detail Parameters:</t>
  </si>
  <si>
    <t>EGenDriverCE (EGen v1.12.0) 41 at 2013-08-23 21:23:35.822. Trade Lookup Parameters:</t>
  </si>
  <si>
    <t>EGenDriverCE (EGen v1.12.0) 41 at 2013-08-23 21:23:35.822. Trade Order Parameters:</t>
  </si>
  <si>
    <t>EGenDriverCE (EGen v1.12.0) 41 at 2013-08-23 21:23:35.822. Trade Update Parameters:</t>
  </si>
  <si>
    <t>EGenDriverCE (EGen v1.12.0) 41 at 2013-08-23 21:23:35.822. Driver CE Partition Settings:</t>
  </si>
  <si>
    <t>EGenDriverCE (EGen v1.12.0) 41 at 2013-08-23 21:23:35.822. Driver CE Settings:</t>
  </si>
  <si>
    <t>Unique ID:                              41</t>
  </si>
  <si>
    <t>Txn Mix RNGSeed:                        13548774244208345129</t>
  </si>
  <si>
    <t>Txn Input RNGSeed:                      13548774248503312425</t>
  </si>
  <si>
    <t>EGenDriverCE (EGen v1.12.0) 94 at 2013-08-23 21:23:35.838. CE object constructed using constructor 3 (valid for publication: YES).</t>
  </si>
  <si>
    <t>EGenDriverCE (EGen v1.12.0) 94 at 2013-08-23 21:23:35.838. Driver Global Settings:</t>
  </si>
  <si>
    <t>EGenDriverCE (EGen v1.12.0) 94 at 2013-08-23 21:23:35.838. Transaction Mixes:</t>
  </si>
  <si>
    <t>EGenDriverCE (EGen v1.12.0) 94 at 2013-08-23 21:23:35.838. Broker Volume Parameters:  NONE</t>
  </si>
  <si>
    <t>EGenDriverCE (EGen v1.12.0) 94 at 2013-08-23 21:23:35.838. Customer Position Parameters:</t>
  </si>
  <si>
    <t>EGenDriverCE (EGen v1.12.0) 94 at 2013-08-23 21:23:35.838. Market Watch Parameters:</t>
  </si>
  <si>
    <t>EGenDriverCE (EGen v1.12.0) 94 at 2013-08-23 21:23:35.838. Security Detail Parameters:</t>
  </si>
  <si>
    <t>EGenDriverCE (EGen v1.12.0) 94 at 2013-08-23 21:23:35.838. Trade Order Parameters:</t>
  </si>
  <si>
    <t>EGenDriverCE (EGen v1.12.0) 94 at 2013-08-23 21:23:35.838. Trade Update Parameters:</t>
  </si>
  <si>
    <t>EGenDriverCE (EGen v1.12.0) 94 at 2013-08-23 21:23:35.838. Driver CE Partition Settings:</t>
  </si>
  <si>
    <t>EGenDriverCE (EGen v1.12.0) 94 at 2013-08-23 21:23:35.838. Driver CE Settings:</t>
  </si>
  <si>
    <t>Unique ID:                              94</t>
  </si>
  <si>
    <t>Txn Mix RNGSeed:                        13548774244208345182</t>
  </si>
  <si>
    <t>Txn Input RNGSeed:                      13548774248503312478</t>
  </si>
  <si>
    <t>EGenDriverCE (EGen v1.12.0) 94 at 2013-08-23 21:23:35.838. Trade Lookup Parameters:</t>
  </si>
  <si>
    <t>EGenDriverCE (EGen v1.12.0) 42 at 2013-08-23 21:23:35.838. CE object constructed using constructor 3 (valid for publication: YES).</t>
  </si>
  <si>
    <t>EGenDriverCE (EGen v1.12.0) 42 at 2013-08-23 21:23:35.838. Driver Global Settings:</t>
  </si>
  <si>
    <t>EGenDriverCE (EGen v1.12.0) 42 at 2013-08-23 21:23:35.838. Transaction Mixes:</t>
  </si>
  <si>
    <t>EGenDriverCE (EGen v1.12.0) 42 at 2013-08-23 21:23:35.838. Broker Volume Parameters:  NONE</t>
  </si>
  <si>
    <t>EGenDriverCE (EGen v1.12.0) 42 at 2013-08-23 21:23:35.838. Customer Position Parameters:</t>
  </si>
  <si>
    <t>EGenDriverCE (EGen v1.12.0) 42 at 2013-08-23 21:23:35.838. Market Watch Parameters:</t>
  </si>
  <si>
    <t>EGenDriverCE (EGen v1.12.0) 42 at 2013-08-23 21:23:35.838. Security Detail Parameters:</t>
  </si>
  <si>
    <t>EGenDriverCE (EGen v1.12.0) 42 at 2013-08-23 21:23:35.838. Trade Lookup Parameters:</t>
  </si>
  <si>
    <t>EGenDriverCE (EGen v1.12.0) 42 at 2013-08-23 21:23:35.838. Trade Order Parameters:</t>
  </si>
  <si>
    <t>EGenDriverCE (EGen v1.12.0) 42 at 2013-08-23 21:23:35.838. Trade Update Parameters:</t>
  </si>
  <si>
    <t>EGenDriverCE (EGen v1.12.0) 42 at 2013-08-23 21:23:35.838. Driver CE Partition Settings:</t>
  </si>
  <si>
    <t>EGenDriverCE (EGen v1.12.0) 42 at 2013-08-23 21:23:35.838. Driver CE Settings:</t>
  </si>
  <si>
    <t>Unique ID:                              42</t>
  </si>
  <si>
    <t>Txn Mix RNGSeed:                        13548774244208345130</t>
  </si>
  <si>
    <t>Txn Input RNGSeed:                      13548774248503312426</t>
  </si>
  <si>
    <t>DRIVER14</t>
  </si>
  <si>
    <t>MEE14</t>
  </si>
  <si>
    <t>EGenDriverCE (EGen v1.12.0) 58 at 2013-08-23 21:23:35.838. CE object constructed using constructor 3 (valid for publication: YES).</t>
  </si>
  <si>
    <t>EGenDriverCE (EGen v1.12.0) 58 at 2013-08-23 21:23:35.838. Driver Global Settings:</t>
  </si>
  <si>
    <t>EGenDriverCE (EGen v1.12.0) 58 at 2013-08-23 21:23:35.838. Transaction Mixes:</t>
  </si>
  <si>
    <t>EGenDriverCE (EGen v1.12.0) 58 at 2013-08-23 21:23:35.838. Broker Volume Parameters:  NONE</t>
  </si>
  <si>
    <t>EGenDriverCE (EGen v1.12.0) 58 at 2013-08-23 21:23:35.838. Customer Position Parameters:</t>
  </si>
  <si>
    <t>EGenDriverCE (EGen v1.12.0) 58 at 2013-08-23 21:23:35.838. Market Watch Parameters:</t>
  </si>
  <si>
    <t>EGenDriverCE (EGen v1.12.0) 58 at 2013-08-23 21:23:35.838. Security Detail Parameters:</t>
  </si>
  <si>
    <t>EGenDriverCE (EGen v1.12.0) 58 at 2013-08-23 21:23:35.838. Trade Order Parameters:</t>
  </si>
  <si>
    <t>EGenDriverCE (EGen v1.12.0) 58 at 2013-08-23 21:23:35.838. Trade Update Parameters:</t>
  </si>
  <si>
    <t>EGenDriverCE (EGen v1.12.0) 58 at 2013-08-23 21:23:35.838. Driver CE Partition Settings:</t>
  </si>
  <si>
    <t>EGenDriverCE (EGen v1.12.0) 58 at 2013-08-23 21:23:35.838. Driver CE Settings:</t>
  </si>
  <si>
    <t>Unique ID:                              58</t>
  </si>
  <si>
    <t>Txn Mix RNGSeed:                        13548774244208345146</t>
  </si>
  <si>
    <t>Txn Input RNGSeed:                      13548774248503312442</t>
  </si>
  <si>
    <t>EGenDriverCE (EGen v1.12.0) 58 at 2013-08-23 21:23:35.838. Trade Lookup Parameters:</t>
  </si>
  <si>
    <t>EGenDriverCE (EGen v1.12.0) 95 at 2013-08-23 21:23:35.853. CE object constructed using constructor 3 (valid for publication: YES).</t>
  </si>
  <si>
    <t>EGenDriverCE (EGen v1.12.0) 95 at 2013-08-23 21:23:35.853. Driver Global Settings:</t>
  </si>
  <si>
    <t>EGenDriverCE (EGen v1.12.0) 95 at 2013-08-23 21:23:35.853. Transaction Mixes:</t>
  </si>
  <si>
    <t>EGenDriverCE (EGen v1.12.0) 95 at 2013-08-23 21:23:35.853. Broker Volume Parameters:  NONE</t>
  </si>
  <si>
    <t>EGenDriverCE (EGen v1.12.0) 95 at 2013-08-23 21:23:35.853. Customer Position Parameters:</t>
  </si>
  <si>
    <t>EGenDriverCE (EGen v1.12.0) 95 at 2013-08-23 21:23:35.853. Market Watch Parameters:</t>
  </si>
  <si>
    <t>EGenDriverCE (EGen v1.12.0) 95 at 2013-08-23 21:23:35.853. Security Detail Parameters:</t>
  </si>
  <si>
    <t>EGenDriverCE (EGen v1.12.0) 95 at 2013-08-23 21:23:35.853. Trade Lookup Parameters:</t>
  </si>
  <si>
    <t>EGenDriverCE (EGen v1.12.0) 95 at 2013-08-23 21:23:35.853. Trade Order Parameters:</t>
  </si>
  <si>
    <t>EGenDriverCE (EGen v1.12.0) 95 at 2013-08-23 21:23:35.853. Trade Update Parameters:</t>
  </si>
  <si>
    <t>EGenDriverCE (EGen v1.12.0) 95 at 2013-08-23 21:23:35.853. Driver CE Partition Settings:</t>
  </si>
  <si>
    <t>EGenDriverCE (EGen v1.12.0) 95 at 2013-08-23 21:23:35.853. Driver CE Settings:</t>
  </si>
  <si>
    <t>Unique ID:                              95</t>
  </si>
  <si>
    <t>Txn Mix RNGSeed:                        13548774244208345183</t>
  </si>
  <si>
    <t>Txn Input RNGSeed:                      13548774248503312479</t>
  </si>
  <si>
    <t>EGenDriverMEE (EGen v1.12.0) 2 at 2013-08-23 21:23:35.838. MEE object constructed using c'tor 1 (valid for publication: YES).</t>
  </si>
  <si>
    <t>EGenDriverMEE (EGen v1.12.0) 2 at 2013-08-23 21:23:35.838. Driver MEE Settings:</t>
  </si>
  <si>
    <t>Unique ID:                              2</t>
  </si>
  <si>
    <t>Ticker Tape RNGSeed:                    13548774244208345090</t>
  </si>
  <si>
    <t>Trading Floor RNGSeed:                  13548774248503312386</t>
  </si>
  <si>
    <t>DRIVER11</t>
  </si>
  <si>
    <t>BenchCraft 2.4.20;EGen v1.12.0 from Jul 14 2010 12:17:03;Run DM=1, Run Checkpoint=0; User Count=19;ParamSet=PARAM2[BrokerVolume(TW=4.90);CustomerPosition(TW=13.00);MarketFeed(TW=0.00);MarketWatch(TW=18.00);SecurityDetail(TW=14.00);TradeLookup(TW=8.00);TradeOrder(TW=10.10);TradeResult(TW=0.00);TradeStatus(TW=19.00);DataMaintenance(TW=2.00);TxnRate=99999.0000;DM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</si>
  <si>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EGenDriverCE (EGen v1.12.0) 43 at 2013-08-23 21:23:35.853. Driver Global Settings:</t>
  </si>
  <si>
    <t>EGenDriverCE (EGen v1.12.0) 43 at 2013-08-23 21:23:35.853. Transaction Mixes:</t>
  </si>
  <si>
    <t>EGenDriverCE (EGen v1.12.0) 43 at 2013-08-23 21:23:35.853. Broker Volume Parameters:  NONE</t>
  </si>
  <si>
    <t>EGenDriverCE (EGen v1.12.0) 43 at 2013-08-23 21:23:35.853. CE object constructed using constructor 3 (valid for publication: YES).</t>
  </si>
  <si>
    <t>EGenDriverCE (EGen v1.12.0) 1 at 2013-08-23 21:23:35.838. CE object constructed using constructor 3 (valid for publication: YES).</t>
  </si>
  <si>
    <t>EGenDriverCE (EGen v1.12.0) 1 at 2013-08-23 21:23:35.838. Driver Global Settings:</t>
  </si>
  <si>
    <t>EGenDriverCE (EGen v1.12.0) 1 at 2013-08-23 21:23:35.838. Transaction Mixes:</t>
  </si>
  <si>
    <t>EGenDriverCE (EGen v1.12.0) 1 at 2013-08-23 21:23:35.838. Broker Volume Parameters:  NONE</t>
  </si>
  <si>
    <t>EGenDriverCE (EGen v1.12.0) 1 at 2013-08-23 21:23:35.838. Customer Position Parameters:</t>
  </si>
  <si>
    <t>EGenDriverCE (EGen v1.12.0) 1 at 2013-08-23 21:23:35.838. Market Watch Parameters:</t>
  </si>
  <si>
    <t>EGenDriverCE (EGen v1.12.0) 1 at 2013-08-23 21:23:35.838. Security Detail Parameters:</t>
  </si>
  <si>
    <t>EGenDriverCE (EGen v1.12.0) 1 at 2013-08-23 21:23:35.838. Trade Lookup Parameters:</t>
  </si>
  <si>
    <t>EGenDriverCE (EGen v1.12.0) 1 at 2013-08-23 21:23:35.838. Trade Order Parameters:</t>
  </si>
  <si>
    <t>EGenDriverCE (EGen v1.12.0) 1 at 2013-08-23 21:23:35.838. Trade Update Parameters:</t>
  </si>
  <si>
    <t>EGenDriverCE (EGen v1.12.0) 1 at 2013-08-23 21:23:35.838. Driver CE Partition Settings:</t>
  </si>
  <si>
    <t>EGenDriverCE (EGen v1.12.0) 1 at 2013-08-23 21:23:35.838. Driver CE Settings:</t>
  </si>
  <si>
    <t>Txn Mix RNGSeed:                        13548774244208345089</t>
  </si>
  <si>
    <t>Txn Input RNGSeed:                      13548774248503312385</t>
  </si>
  <si>
    <t>EGenDriverCE (EGen v1.12.0) 43 at 2013-08-23 21:23:35.853. Customer Position Parameters:</t>
  </si>
  <si>
    <t>EGenDriverCE (EGen v1.12.0) 43 at 2013-08-23 21:23:35.853. Market Watch Parameters:</t>
  </si>
  <si>
    <t>EGenDriverCE (EGen v1.12.0) 43 at 2013-08-23 21:23:35.853. Security Detail Parameters:</t>
  </si>
  <si>
    <t>EGenDriverCE (EGen v1.12.0) 43 at 2013-08-23 21:23:35.853. Trade Lookup Parameters:</t>
  </si>
  <si>
    <t>EGenDriverCE (EGen v1.12.0) 43 at 2013-08-23 21:23:35.853. Trade Order Parameters:</t>
  </si>
  <si>
    <t>EGenDriverCE (EGen v1.12.0) 43 at 2013-08-23 21:23:35.853. Trade Update Parameters:</t>
  </si>
  <si>
    <t>EGenDriverCE (EGen v1.12.0) 43 at 2013-08-23 21:23:35.853. Driver CE Partition Settings:</t>
  </si>
  <si>
    <t>EGenDriverCE (EGen v1.12.0) 43 at 2013-08-23 21:23:35.853. Driver CE Settings:</t>
  </si>
  <si>
    <t>Unique ID:                              43</t>
  </si>
  <si>
    <t>Txn Mix RNGSeed:                        13548774244208345131</t>
  </si>
  <si>
    <t>Txn Input RNGSeed:                      13548774248503312427</t>
  </si>
  <si>
    <t>DRIVER12</t>
  </si>
  <si>
    <t>EGenDriverCE (EGen v1.12.0) 20 at 2013-08-23 21:23:35.869. CE object constructed using constructor 3 (valid for publication: YES).</t>
  </si>
  <si>
    <t>EGenDriverCE (EGen v1.12.0) 20 at 2013-08-23 21:23:35.869. Driver Global Settings:</t>
  </si>
  <si>
    <t>EGenDriverCE (EGen v1.12.0) 20 at 2013-08-23 21:23:35.869. Transaction Mixes:</t>
  </si>
  <si>
    <t>EGenDriverCE (EGen v1.12.0) 20 at 2013-08-23 21:23:35.869. Broker Volume Parameters:  NONE</t>
  </si>
  <si>
    <t>EGenDriverCE (EGen v1.12.0) 20 at 2013-08-23 21:23:35.869. Customer Position Parameters:</t>
  </si>
  <si>
    <t>EGenDriverCE (EGen v1.12.0) 20 at 2013-08-23 21:23:35.869. Market Watch Parameters:</t>
  </si>
  <si>
    <t>EGenDriverCE (EGen v1.12.0) 20 at 2013-08-23 21:23:35.869. Security Detail Parameters:</t>
  </si>
  <si>
    <t>EGenDriverCE (EGen v1.12.0) 20 at 2013-08-23 21:23:35.869. Trade Lookup Parameters:</t>
  </si>
  <si>
    <t>EGenDriverCE (EGen v1.12.0) 20 at 2013-08-23 21:23:35.869. Trade Order Parameters:</t>
  </si>
  <si>
    <t>EGenDriverCE (EGen v1.12.0) 20 at 2013-08-23 21:23:35.869. Trade Update Parameters:</t>
  </si>
  <si>
    <t>EGenDriverCE (EGen v1.12.0) 20 at 2013-08-23 21:23:35.869. Driver CE Partition Settings:</t>
  </si>
  <si>
    <t>EGenDriverCE (EGen v1.12.0) 20 at 2013-08-23 21:23:35.869. Driver CE Settings:</t>
  </si>
  <si>
    <t>Unique ID:                              20</t>
  </si>
  <si>
    <t>Txn Mix RNGSeed:                        13548774244208345108</t>
  </si>
  <si>
    <t>Txn Input RNGSeed:                      13548774248503312404</t>
  </si>
  <si>
    <t>EGenDriverMEE (EGen v1.12.0) 4 at 2013-08-23 21:23:35.853. Driver MEE Settings:</t>
  </si>
  <si>
    <t>Unique ID:                              4</t>
  </si>
  <si>
    <t>Ticker Tape RNGSeed:                    13548774244208345092</t>
  </si>
  <si>
    <t>Trading Floor RNGSeed:                  13548774248503312388</t>
  </si>
  <si>
    <t>EGenDriverMEE (EGen v1.12.0) 4 at 2013-08-23 21:23:35.853. MEE object constructed using c'tor 1 (valid for publication: YES).</t>
  </si>
  <si>
    <t>EGenDriverCE (EGen v1.12.0) 2 at 2013-08-23 21:23:35.853. CE object constructed using constructor 3 (valid for publication: YES).</t>
  </si>
  <si>
    <t>EGenDriverCE (EGen v1.12.0) 2 at 2013-08-23 21:23:35.853. Driver Global Settings:</t>
  </si>
  <si>
    <t>EGenDriverCE (EGen v1.12.0) 2 at 2013-08-23 21:23:35.853. Transaction Mixes:</t>
  </si>
  <si>
    <t>EGenDriverCE (EGen v1.12.0) 2 at 2013-08-23 21:23:35.853. Broker Volume Parameters:  NONE</t>
  </si>
  <si>
    <t>EGenDriverCE (EGen v1.12.0) 2 at 2013-08-23 21:23:35.853. Customer Position Parameters:</t>
  </si>
  <si>
    <t>EGenDriverCE (EGen v1.12.0) 2 at 2013-08-23 21:23:35.853. Market Watch Parameters:</t>
  </si>
  <si>
    <t>EGenDriverCE (EGen v1.12.0) 2 at 2013-08-23 21:23:35.853. Security Detail Parameters:</t>
  </si>
  <si>
    <t>EGenDriverCE (EGen v1.12.0) 2 at 2013-08-23 21:23:35.853. Trade Lookup Parameters:</t>
  </si>
  <si>
    <t>EGenDriverCE (EGen v1.12.0) 2 at 2013-08-23 21:23:35.853. Trade Order Parameters:</t>
  </si>
  <si>
    <t>EGenDriverCE (EGen v1.12.0) 2 at 2013-08-23 21:23:35.853. Trade Update Parameters:</t>
  </si>
  <si>
    <t>EGenDriverCE (EGen v1.12.0) 2 at 2013-08-23 21:23:35.853. Driver CE Partition Settings:</t>
  </si>
  <si>
    <t>EGenDriverCE (EGen v1.12.0) 2 at 2013-08-23 21:23:35.853. Driver CE Settings:</t>
  </si>
  <si>
    <t>Txn Mix RNGSeed:                        13548774244208345090</t>
  </si>
  <si>
    <t>Txn Input RNGSeed:                      13548774248503312386</t>
  </si>
  <si>
    <t>EGenDriverCE (EGen v1.12.0) 59 at 2013-08-23 21:23:35.853. CE object constructed using constructor 3 (valid for publication: YES).</t>
  </si>
  <si>
    <t>EGenDriverCE (EGen v1.12.0) 59 at 2013-08-23 21:23:35.853. Driver Global Settings:</t>
  </si>
  <si>
    <t>EGenDriverCE (EGen v1.12.0) 59 at 2013-08-23 21:23:35.853. Transaction Mixes:</t>
  </si>
  <si>
    <t>EGenDriverCE (EGen v1.12.0) 59 at 2013-08-23 21:23:35.853. Broker Volume Parameters:  NONE</t>
  </si>
  <si>
    <t>EGenDriverCE (EGen v1.12.0) 59 at 2013-08-23 21:23:35.853. Customer Position Parameters:</t>
  </si>
  <si>
    <t>EGenDriverCE (EGen v1.12.0) 59 at 2013-08-23 21:23:35.853. Market Watch Parameters:</t>
  </si>
  <si>
    <t>EGenDriverCE (EGen v1.12.0) 59 at 2013-08-23 21:23:35.853. Security Detail Parameters:</t>
  </si>
  <si>
    <t>EGenDriverCE (EGen v1.12.0) 59 at 2013-08-23 21:23:35.853. Trade Lookup Parameters:</t>
  </si>
  <si>
    <t>EGenDriverCE (EGen v1.12.0) 59 at 2013-08-23 21:23:35.853. Trade Order Parameters:</t>
  </si>
  <si>
    <t>EGenDriverCE (EGen v1.12.0) 59 at 2013-08-23 21:23:35.853. Trade Update Parameters:</t>
  </si>
  <si>
    <t>EGenDriverCE (EGen v1.12.0) 59 at 2013-08-23 21:23:35.853. Driver CE Partition Settings:</t>
  </si>
  <si>
    <t>EGenDriverCE (EGen v1.12.0) 59 at 2013-08-23 21:23:35.853. Driver CE Settings:</t>
  </si>
  <si>
    <t>Unique ID:                              59</t>
  </si>
  <si>
    <t>Txn Mix RNGSeed:                        13548774244208345147</t>
  </si>
  <si>
    <t>Txn Input RNGSeed:                      13548774248503312443</t>
  </si>
  <si>
    <t>EGenDriverCE (EGen v1.12.0) 89 at 2013-08-23 21:23:35.869. CE object constructed using constructor 3 (valid for publication: YES).</t>
  </si>
  <si>
    <t>EGenDriverCE (EGen v1.12.0) 89 at 2013-08-23 21:23:35.869. Driver Global Settings:</t>
  </si>
  <si>
    <t>EGenDriverCE (EGen v1.12.0) 89 at 2013-08-23 21:23:35.869. Transaction Mixes:</t>
  </si>
  <si>
    <t>EGenDriverCE (EGen v1.12.0) 89 at 2013-08-23 21:23:35.869. Broker Volume Parameters:  NONE</t>
  </si>
  <si>
    <t>EGenDriverCE (EGen v1.12.0) 89 at 2013-08-23 21:23:35.869. Customer Position Parameters:</t>
  </si>
  <si>
    <t>EGenDriverCE (EGen v1.12.0) 21 at 2013-08-23 21:23:35.884. CE object constructed using constructor 3 (valid for publication: YES).</t>
  </si>
  <si>
    <t>EGenDriverCE (EGen v1.12.0) 21 at 2013-08-23 21:23:35.884. Driver Global Settings:</t>
  </si>
  <si>
    <t>EGenDriverCE (EGen v1.12.0) 21 at 2013-08-23 21:23:35.884. Transaction Mixes:</t>
  </si>
  <si>
    <t>EGenDriverCE (EGen v1.12.0) 21 at 2013-08-23 21:23:35.884. Broker Volume Parameters:  NONE</t>
  </si>
  <si>
    <t>EGenDriverCE (EGen v1.12.0) 21 at 2013-08-23 21:23:35.884. Customer Position Parameters:</t>
  </si>
  <si>
    <t>EGenDriverCE (EGen v1.12.0) 21 at 2013-08-23 21:23:35.884. Market Watch Parameters:</t>
  </si>
  <si>
    <t>EGenDriverCE (EGen v1.12.0) 21 at 2013-08-23 21:23:35.884. Security Detail Parameters:</t>
  </si>
  <si>
    <t>EGenDriverCE (EGen v1.12.0) 21 at 2013-08-23 21:23:35.884. Trade Lookup Parameters:</t>
  </si>
  <si>
    <t>EGenDriverCE (EGen v1.12.0) 21 at 2013-08-23 21:23:35.884. Trade Order Parameters:</t>
  </si>
  <si>
    <t>EGenDriverCE (EGen v1.12.0) 21 at 2013-08-23 21:23:35.884. Trade Update Parameters:</t>
  </si>
  <si>
    <t>EGenDriverCE (EGen v1.12.0) 21 at 2013-08-23 21:23:35.884. Driver CE Partition Settings:</t>
  </si>
  <si>
    <t>EGenDriverCE (EGen v1.12.0) 21 at 2013-08-23 21:23:35.884. Driver CE Settings:</t>
  </si>
  <si>
    <t>Unique ID:                              21</t>
  </si>
  <si>
    <t>Txn Mix RNGSeed:                        13548774244208345109</t>
  </si>
  <si>
    <t>Txn Input RNGSeed:                      13548774248503312405</t>
  </si>
  <si>
    <t>EGenDriverCE (EGen v1.12.0) 89 at 2013-08-23 21:23:35.869. Security Detail Parameters:</t>
  </si>
  <si>
    <t>EGenDriverCE (EGen v1.12.0) 89 at 2013-08-23 21:23:35.869. Trade Lookup Parameters:</t>
  </si>
  <si>
    <t>EGenDriverCE (EGen v1.12.0) 89 at 2013-08-23 21:23:35.869. Trade Order Parameters:</t>
  </si>
  <si>
    <t>EGenDriverCE (EGen v1.12.0) 89 at 2013-08-23 21:23:35.869. Trade Update Parameters:</t>
  </si>
  <si>
    <t>EGenDriverCE (EGen v1.12.0) 89 at 2013-08-23 21:23:35.869. Driver CE Partition Settings:</t>
  </si>
  <si>
    <t>EGenDriverCE (EGen v1.12.0) 89 at 2013-08-23 21:23:35.869. Driver CE Settings:</t>
  </si>
  <si>
    <t>Unique ID:                              89</t>
  </si>
  <si>
    <t>Txn Mix RNGSeed:                        13548774244208345177</t>
  </si>
  <si>
    <t>Txn Input RNGSeed:                      13548774248503312473</t>
  </si>
  <si>
    <t>EGenDriverCE (EGen v1.12.0) 89 at 2013-08-23 21:23:35.869. Market Watch Parameters:</t>
  </si>
  <si>
    <t>EGenDriverCE (EGen v1.12.0) 60 at 2013-08-23 21:23:35.869. CE object constructed using constructor 3 (valid for publication: YES).</t>
  </si>
  <si>
    <t>EGenDriverCE (EGen v1.12.0) 60 at 2013-08-23 21:23:35.869. Driver Global Settings:</t>
  </si>
  <si>
    <t>EGenDriverCE (EGen v1.12.0) 60 at 2013-08-23 21:23:35.869. Transaction Mixes:</t>
  </si>
  <si>
    <t>EGenDriverCE (EGen v1.12.0) 60 at 2013-08-23 21:23:35.869. Broker Volume Parameters:  NONE</t>
  </si>
  <si>
    <t>EGenDriverCE (EGen v1.12.0) 60 at 2013-08-23 21:23:35.869. Customer Position Parameters:</t>
  </si>
  <si>
    <t>EGenDriverCE (EGen v1.12.0) 60 at 2013-08-23 21:23:35.869. Market Watch Parameters:</t>
  </si>
  <si>
    <t>EGenDriverCE (EGen v1.12.0) 60 at 2013-08-23 21:23:35.869. Security Detail Parameters:</t>
  </si>
  <si>
    <t>EGenDriverCE (EGen v1.12.0) 60 at 2013-08-23 21:23:35.869. Trade Order Parameters:</t>
  </si>
  <si>
    <t>EGenDriverCE (EGen v1.12.0) 60 at 2013-08-23 21:23:35.869. Trade Update Parameters:</t>
  </si>
  <si>
    <t>EGenDriverCE (EGen v1.12.0) 60 at 2013-08-23 21:23:35.869. Driver CE Partition Settings:</t>
  </si>
  <si>
    <t>EGenDriverCE (EGen v1.12.0) 60 at 2013-08-23 21:23:35.869. Driver CE Settings:</t>
  </si>
  <si>
    <t>Unique ID:                              60</t>
  </si>
  <si>
    <t>Txn Mix RNGSeed:                        13548774244208345148</t>
  </si>
  <si>
    <t>Txn Input RNGSeed:                      13548774248503312444</t>
  </si>
  <si>
    <t>EGenDriverCE (EGen v1.12.0) 60 at 2013-08-23 21:23:35.869. Trade Lookup Parameters:</t>
  </si>
  <si>
    <t>EGenDriverCE (EGen v1.12.0) 44 at 2013-08-23 21:23:35.869. CE object constructed using constructor 3 (valid for publication: YES).</t>
  </si>
  <si>
    <t>EGenDriverCE (EGen v1.12.0) 44 at 2013-08-23 21:23:35.869. Driver Global Settings:</t>
  </si>
  <si>
    <t>EGenDriverCE (EGen v1.12.0) 44 at 2013-08-23 21:23:35.869. Transaction Mixes:</t>
  </si>
  <si>
    <t>EGenDriverCE (EGen v1.12.0) 44 at 2013-08-23 21:23:35.869. Broker Volume Parameters:  NONE</t>
  </si>
  <si>
    <t>EGenDriverCE (EGen v1.12.0) 44 at 2013-08-23 21:23:35.869. Customer Position Parameters:</t>
  </si>
  <si>
    <t>EGenDriverCE (EGen v1.12.0) 44 at 2013-08-23 21:23:35.869. Market Watch Parameters:</t>
  </si>
  <si>
    <t>EGenDriverCE (EGen v1.12.0) 44 at 2013-08-23 21:23:35.869. Security Detail Parameters:</t>
  </si>
  <si>
    <t>EGenDriverCE (EGen v1.12.0) 44 at 2013-08-23 21:23:35.869. Trade Lookup Parameters:</t>
  </si>
  <si>
    <t>EGenDriverCE (EGen v1.12.0) 44 at 2013-08-23 21:23:35.869. Trade Order Parameters:</t>
  </si>
  <si>
    <t>EGenDriverCE (EGen v1.12.0) 44 at 2013-08-23 21:23:35.869. Trade Update Parameters:</t>
  </si>
  <si>
    <t>EGenDriverCE (EGen v1.12.0) 44 at 2013-08-23 21:23:35.869. Driver CE Partition Settings:</t>
  </si>
  <si>
    <t>EGenDriverCE (EGen v1.12.0) 44 at 2013-08-23 21:23:35.869. Driver CE Settings:</t>
  </si>
  <si>
    <t>Unique ID:                              44</t>
  </si>
  <si>
    <t>Txn Mix RNGSeed:                        13548774244208345132</t>
  </si>
  <si>
    <t>Txn Input RNGSeed:                      13548774248503312428</t>
  </si>
  <si>
    <t>EGenDriverCE (EGen v1.12.0) 3 at 2013-08-23 21:23:35.869. CE object constructed using constructor 3 (valid for publication: YES).</t>
  </si>
  <si>
    <t>EGenDriverCE (EGen v1.12.0) 3 at 2013-08-23 21:23:35.869. Driver Global Settings:</t>
  </si>
  <si>
    <t>EGenDriverCE (EGen v1.12.0) 3 at 2013-08-23 21:23:35.869. Transaction Mixes:</t>
  </si>
  <si>
    <t>EGenDriverCE (EGen v1.12.0) 3 at 2013-08-23 21:23:35.869. Broker Volume Parameters:  NONE</t>
  </si>
  <si>
    <t>EGenDriverCE (EGen v1.12.0) 3 at 2013-08-23 21:23:35.869. Customer Position Parameters:</t>
  </si>
  <si>
    <t>EGenDriverCE (EGen v1.12.0) 3 at 2013-08-23 21:23:35.869. Market Watch Parameters:</t>
  </si>
  <si>
    <t>EGenDriverCE (EGen v1.12.0) 3 at 2013-08-23 21:23:35.869. Security Detail Parameters:</t>
  </si>
  <si>
    <t>EGenDriverCE (EGen v1.12.0) 3 at 2013-08-23 21:23:35.869. Trade Lookup Parameters:</t>
  </si>
  <si>
    <t>EGenDriverCE (EGen v1.12.0) 3 at 2013-08-23 21:23:35.869. Trade Order Parameters:</t>
  </si>
  <si>
    <t>EGenDriverCE (EGen v1.12.0) 3 at 2013-08-23 21:23:35.869. Trade Update Parameters:</t>
  </si>
  <si>
    <t>EGenDriverCE (EGen v1.12.0) 3 at 2013-08-23 21:23:35.869. Driver CE Partition Settings:</t>
  </si>
  <si>
    <t>EGenDriverCE (EGen v1.12.0) 3 at 2013-08-23 21:23:35.869. Driver CE Settings:</t>
  </si>
  <si>
    <t>Txn Mix RNGSeed:                        13548774244208345091</t>
  </si>
  <si>
    <t>Txn Input RNGSeed:                      13548774248503312387</t>
  </si>
  <si>
    <t>EGenDriverCE (EGen v1.12.0) 22 at 2013-08-23 21:23:35.900. CE object constructed using constructor 3 (valid for publication: YES).</t>
  </si>
  <si>
    <t>EGenDriverCE (EGen v1.12.0) 22 at 2013-08-23 21:23:35.900. Driver Global Settings:</t>
  </si>
  <si>
    <t>EGenDriverCE (EGen v1.12.0) 22 at 2013-08-23 21:23:35.900. Transaction Mixes:</t>
  </si>
  <si>
    <t>EGenDriverCE (EGen v1.12.0) 22 at 2013-08-23 21:23:35.900. Broker Volume Parameters:  NONE</t>
  </si>
  <si>
    <t>EGenDriverCE (EGen v1.12.0) 22 at 2013-08-23 21:23:35.900. Customer Position Parameters:</t>
  </si>
  <si>
    <t>EGenDriverCE (EGen v1.12.0) 22 at 2013-08-23 21:23:35.900. Market Watch Parameters:</t>
  </si>
  <si>
    <t>EGenDriverCE (EGen v1.12.0) 22 at 2013-08-23 21:23:35.900. Security Detail Parameters:</t>
  </si>
  <si>
    <t>EGenDriverCE (EGen v1.12.0) 88 at 2013-08-23 21:23:35.884. CE object constructed using constructor 3 (valid for publication: YES).</t>
  </si>
  <si>
    <t>EGenDriverCE (EGen v1.12.0) 88 at 2013-08-23 21:23:35.884. Driver Global Settings:</t>
  </si>
  <si>
    <t>EGenDriverCE (EGen v1.12.0) 88 at 2013-08-23 21:23:35.884. Transaction Mixes:</t>
  </si>
  <si>
    <t>EGenDriverCE (EGen v1.12.0) 88 at 2013-08-23 21:23:35.884. Broker Volume Parameters:  NONE</t>
  </si>
  <si>
    <t>EGenDriverCE (EGen v1.12.0) 88 at 2013-08-23 21:23:35.884. Customer Position Parameters:</t>
  </si>
  <si>
    <t>EGenDriverCE (EGen v1.12.0) 88 at 2013-08-23 21:23:35.884. Market Watch Parameters:</t>
  </si>
  <si>
    <t>EGenDriverCE (EGen v1.12.0) 88 at 2013-08-23 21:23:35.884. Security Detail Parameters:</t>
  </si>
  <si>
    <t>EGenDriverCE (EGen v1.12.0) 88 at 2013-08-23 21:23:35.884. Trade Lookup Parameters:</t>
  </si>
  <si>
    <t>EGenDriverCE (EGen v1.12.0) 22 at 2013-08-23 21:23:35.900. Trade Order Parameters:</t>
  </si>
  <si>
    <t>EGenDriverCE (EGen v1.12.0) 22 at 2013-08-23 21:23:35.900. Trade Update Parameters:</t>
  </si>
  <si>
    <t>EGenDriverCE (EGen v1.12.0) 22 at 2013-08-23 21:23:35.900. Driver CE Partition Settings:</t>
  </si>
  <si>
    <t>EGenDriverCE (EGen v1.12.0) 22 at 2013-08-23 21:23:35.900. Driver CE Settings:</t>
  </si>
  <si>
    <t>Unique ID:                              22</t>
  </si>
  <si>
    <t>Txn Mix RNGSeed:                        13548791836394389526</t>
  </si>
  <si>
    <t>Txn Input RNGSeed:                      13548791840689356822</t>
  </si>
  <si>
    <t>EGenDriverCE (EGen v1.12.0) 22 at 2013-08-23 21:23:35.900. Trade Lookup Parameters:</t>
  </si>
  <si>
    <t>EGenDriverCE (EGen v1.12.0) 88 at 2013-08-23 21:23:35.884. Trade Update Parameters:</t>
  </si>
  <si>
    <t>EGenDriverCE (EGen v1.12.0) 88 at 2013-08-23 21:23:35.884. Driver CE Partition Settings:</t>
  </si>
  <si>
    <t>EGenDriverCE (EGen v1.12.0) 88 at 2013-08-23 21:23:35.884. Driver CE Settings:</t>
  </si>
  <si>
    <t>Unique ID:                              88</t>
  </si>
  <si>
    <t>Txn Mix RNGSeed:                        13548774244208345176</t>
  </si>
  <si>
    <t>Txn Input RNGSeed:                      13548774248503312472</t>
  </si>
  <si>
    <t>EGenDriverCE (EGen v1.12.0) 88 at 2013-08-23 21:23:35.884. Trade Order Parameters:</t>
  </si>
  <si>
    <t>EGenDriverCE (EGen v1.12.0) 61 at 2013-08-23 21:23:35.884. CE object constructed using constructor 3 (valid for publication: YES).</t>
  </si>
  <si>
    <t>EGenDriverCE (EGen v1.12.0) 61 at 2013-08-23 21:23:35.884. Driver Global Settings:</t>
  </si>
  <si>
    <t>EGenDriverCE (EGen v1.12.0) 61 at 2013-08-23 21:23:35.884. Transaction Mixes:</t>
  </si>
  <si>
    <t>EGenDriverCE (EGen v1.12.0) 61 at 2013-08-23 21:23:35.884. Broker Volume Parameters:  NONE</t>
  </si>
  <si>
    <t>EGenDriverCE (EGen v1.12.0) 61 at 2013-08-23 21:23:35.884. Customer Position Parameters:</t>
  </si>
  <si>
    <t>EGenDriverCE (EGen v1.12.0) 61 at 2013-08-23 21:23:35.884. Market Watch Parameters:</t>
  </si>
  <si>
    <t>EGenDriverCE (EGen v1.12.0) 61 at 2013-08-23 21:23:35.884. Security Detail Parameters:</t>
  </si>
  <si>
    <t>EGenDriverCE (EGen v1.12.0) 61 at 2013-08-23 21:23:35.884. Trade Lookup Parameters:</t>
  </si>
  <si>
    <t>EGenDriverCE (EGen v1.12.0) 61 at 2013-08-23 21:23:35.884. Trade Order Parameters:</t>
  </si>
  <si>
    <t>EGenDriverCE (EGen v1.12.0) 61 at 2013-08-23 21:23:35.884. Trade Update Parameters:</t>
  </si>
  <si>
    <t>EGenDriverCE (EGen v1.12.0) 61 at 2013-08-23 21:23:35.884. Driver CE Partition Settings:</t>
  </si>
  <si>
    <t>EGenDriverCE (EGen v1.12.0) 61 at 2013-08-23 21:23:35.884. Driver CE Settings:</t>
  </si>
  <si>
    <t>Unique ID:                              61</t>
  </si>
  <si>
    <t>Txn Mix RNGSeed:                        13548774244208345149</t>
  </si>
  <si>
    <t>Txn Input RNGSeed:                      13548774248503312445</t>
  </si>
  <si>
    <t>EGenDriverCE (EGen v1.12.0) 45 at 2013-08-23 21:23:35.884. CE object constructed using constructor 3 (valid for publication: YES).</t>
  </si>
  <si>
    <t>EGenDriverCE (EGen v1.12.0) 45 at 2013-08-23 21:23:35.884. Driver Global Settings:</t>
  </si>
  <si>
    <t>EGenDriverCE (EGen v1.12.0) 45 at 2013-08-23 21:23:35.884. Transaction Mixes:</t>
  </si>
  <si>
    <t>EGenDriverCE (EGen v1.12.0) 45 at 2013-08-23 21:23:35.884. Broker Volume Parameters:  NONE</t>
  </si>
  <si>
    <t>EGenDriverCE (EGen v1.12.0) 45 at 2013-08-23 21:23:35.884. Customer Position Parameters:</t>
  </si>
  <si>
    <t>EGenDriverCE (EGen v1.12.0) 45 at 2013-08-23 21:23:35.884. Market Watch Parameters:</t>
  </si>
  <si>
    <t>EGenDriverCE (EGen v1.12.0) 45 at 2013-08-23 21:23:35.884. Security Detail Parameters:</t>
  </si>
  <si>
    <t>EGenDriverCE (EGen v1.12.0) 45 at 2013-08-23 21:23:35.884. Trade Lookup Parameters:</t>
  </si>
  <si>
    <t>EGenDriverCE (EGen v1.12.0) 45 at 2013-08-23 21:23:35.884. Trade Order Parameters:</t>
  </si>
  <si>
    <t>EGenDriverCE (EGen v1.12.0) 45 at 2013-08-23 21:23:35.884. Trade Update Parameters:</t>
  </si>
  <si>
    <t>EGenDriverCE (EGen v1.12.0) 45 at 2013-08-23 21:23:35.884. Driver CE Partition Settings:</t>
  </si>
  <si>
    <t>EGenDriverCE (EGen v1.12.0) 45 at 2013-08-23 21:23:35.884. Driver CE Settings:</t>
  </si>
  <si>
    <t>Unique ID:                              45</t>
  </si>
  <si>
    <t>Txn Mix RNGSeed:                        13548774244208345133</t>
  </si>
  <si>
    <t>Txn Input RNGSeed:                      13548774248503312429</t>
  </si>
  <si>
    <t>EGenDriverCE (EGen v1.12.0) 23 at 2013-08-23 21:23:35.916. CE object constructed using constructor 3 (valid for publication: YES).</t>
  </si>
  <si>
    <t>EGenDriverCE (EGen v1.12.0) 23 at 2013-08-23 21:23:35.916. Driver Global Settings:</t>
  </si>
  <si>
    <t>EGenDriverCE (EGen v1.12.0) 23 at 2013-08-23 21:23:35.916. Transaction Mixes:</t>
  </si>
  <si>
    <t>EGenDriverCE (EGen v1.12.0) 23 at 2013-08-23 21:23:35.916. Broker Volume Parameters:  NONE</t>
  </si>
  <si>
    <t>EGenDriverCE (EGen v1.12.0) 23 at 2013-08-23 21:23:35.916. Customer Position Parameters:</t>
  </si>
  <si>
    <t>EGenDriverCE (EGen v1.12.0) 23 at 2013-08-23 21:23:35.916. Market Watch Parameters:</t>
  </si>
  <si>
    <t>EGenDriverCE (EGen v1.12.0) 23 at 2013-08-23 21:23:35.916. Security Detail Parameters:</t>
  </si>
  <si>
    <t>EGenDriverCE (EGen v1.12.0) 23 at 2013-08-23 21:23:35.916. Trade Lookup Parameters:</t>
  </si>
  <si>
    <t>EGenDriverCE (EGen v1.12.0) 23 at 2013-08-23 21:23:35.916. Trade Order Parameters:</t>
  </si>
  <si>
    <t>EGenDriverCE (EGen v1.12.0) 23 at 2013-08-23 21:23:35.916. Trade Update Parameters:</t>
  </si>
  <si>
    <t>EGenDriverCE (EGen v1.12.0) 23 at 2013-08-23 21:23:35.916. Driver CE Partition Settings:</t>
  </si>
  <si>
    <t>EGenDriverCE (EGen v1.12.0) 87 at 2013-08-23 21:23:35.900. CE object constructed using constructor 3 (valid for publication: YES).</t>
  </si>
  <si>
    <t>EGenDriverCE (EGen v1.12.0) 87 at 2013-08-23 21:23:35.900. Driver Global Settings:</t>
  </si>
  <si>
    <t>EGenDriverCE (EGen v1.12.0) 87 at 2013-08-23 21:23:35.900. Transaction Mixes:</t>
  </si>
  <si>
    <t>EGenDriverCE (EGen v1.12.0) 87 at 2013-08-23 21:23:35.900. Broker Volume Parameters:  NONE</t>
  </si>
  <si>
    <t>EGenDriverCE (EGen v1.12.0) 87 at 2013-08-23 21:23:35.900. Customer Position Parameters:</t>
  </si>
  <si>
    <t>EGenDriverCE (EGen v1.12.0) 87 at 2013-08-23 21:23:35.900. Market Watch Parameters:</t>
  </si>
  <si>
    <t>EGenDriverCE (EGen v1.12.0) 87 at 2013-08-23 21:23:35.900. Security Detail Parameters:</t>
  </si>
  <si>
    <t>EGenDriverCE (EGen v1.12.0) 87 at 2013-08-23 21:23:35.900. Trade Lookup Parameters:</t>
  </si>
  <si>
    <t>EGenDriverCE (EGen v1.12.0) 87 at 2013-08-23 21:23:35.900. Trade Order Parameters:</t>
  </si>
  <si>
    <t>EGenDriverCE (EGen v1.12.0) 87 at 2013-08-23 21:23:35.900. Trade Update Parameters:</t>
  </si>
  <si>
    <t>EGenDriverCE (EGen v1.12.0) 87 at 2013-08-23 21:23:35.900. Driver CE Partition Settings:</t>
  </si>
  <si>
    <t>EGenDriverCE (EGen v1.12.0) 87 at 2013-08-23 21:23:35.900. Driver CE Settings:</t>
  </si>
  <si>
    <t>Unique ID:                              87</t>
  </si>
  <si>
    <t>Txn Mix RNGSeed:                        13548791836394389591</t>
  </si>
  <si>
    <t>Txn Input RNGSeed:                      13548791840689356887</t>
  </si>
  <si>
    <t>EGenDriverCE (EGen v1.12.0) 23 at 2013-08-23 21:23:35.916. Driver CE Settings:</t>
  </si>
  <si>
    <t>Unique ID:                              23</t>
  </si>
  <si>
    <t>Txn Mix RNGSeed:                        13548791836394389527</t>
  </si>
  <si>
    <t>Txn Input RNGSeed:                      13548791840689356823</t>
  </si>
  <si>
    <t>EGenDriverCE (EGen v1.12.0) 62 at 2013-08-23 21:23:35.900. CE object constructed using constructor 3 (valid for publication: YES).</t>
  </si>
  <si>
    <t>EGenDriverCE (EGen v1.12.0) 4 at 2013-08-23 21:23:35.884. CE object constructed using constructor 3 (valid for publication: YES).</t>
  </si>
  <si>
    <t>EGenDriverCE (EGen v1.12.0) 4 at 2013-08-23 21:23:35.884. Driver Global Settings:</t>
  </si>
  <si>
    <t>EGenDriverCE (EGen v1.12.0) 4 at 2013-08-23 21:23:35.884. Transaction Mixes:</t>
  </si>
  <si>
    <t>EGenDriverCE (EGen v1.12.0) 4 at 2013-08-23 21:23:35.884. Broker Volume Parameters:  NONE</t>
  </si>
  <si>
    <t>EGenDriverCE (EGen v1.12.0) 4 at 2013-08-23 21:23:35.884. Customer Position Parameters:</t>
  </si>
  <si>
    <t>EGenDriverCE (EGen v1.12.0) 4 at 2013-08-23 21:23:35.884. Market Watch Parameters:</t>
  </si>
  <si>
    <t>EGenDriverCE (EGen v1.12.0) 4 at 2013-08-23 21:23:35.884. Security Detail Parameters:</t>
  </si>
  <si>
    <t>EGenDriverCE (EGen v1.12.0) 4 at 2013-08-23 21:23:35.884. Trade Lookup Parameters:</t>
  </si>
  <si>
    <t>EGenDriverCE (EGen v1.12.0) 4 at 2013-08-23 21:23:35.884. Trade Order Parameters:</t>
  </si>
  <si>
    <t>EGenDriverCE (EGen v1.12.0) 4 at 2013-08-23 21:23:35.884. Trade Update Parameters:</t>
  </si>
  <si>
    <t>EGenDriverCE (EGen v1.12.0) 4 at 2013-08-23 21:23:35.884. Driver CE Partition Settings:</t>
  </si>
  <si>
    <t>EGenDriverCE (EGen v1.12.0) 4 at 2013-08-23 21:23:35.884. Driver CE Settings:</t>
  </si>
  <si>
    <t>Txn Mix RNGSeed:                        13548774244208345092</t>
  </si>
  <si>
    <t>Txn Input RNGSeed:                      13548774248503312388</t>
  </si>
  <si>
    <t>EGenDriverCE (EGen v1.12.0) 62 at 2013-08-23 21:23:35.900. Driver Global Settings:</t>
  </si>
  <si>
    <t>EGenDriverCE (EGen v1.12.0) 62 at 2013-08-23 21:23:35.900. Transaction Mixes:</t>
  </si>
  <si>
    <t>EGenDriverCE (EGen v1.12.0) 62 at 2013-08-23 21:23:35.900. Broker Volume Parameters:  NONE</t>
  </si>
  <si>
    <t>EGenDriverCE (EGen v1.12.0) 62 at 2013-08-23 21:23:35.900. Customer Position Parameters:</t>
  </si>
  <si>
    <t>EGenDriverCE (EGen v1.12.0) 62 at 2013-08-23 21:23:35.900. Market Watch Parameters:</t>
  </si>
  <si>
    <t>EGenDriverCE (EGen v1.12.0) 62 at 2013-08-23 21:23:35.900. Security Detail Parameters:</t>
  </si>
  <si>
    <t>EGenDriverCE (EGen v1.12.0) 62 at 2013-08-23 21:23:35.900. Trade Lookup Parameters:</t>
  </si>
  <si>
    <t>EGenDriverCE (EGen v1.12.0) 62 at 2013-08-23 21:23:35.900. Trade Order Parameters:</t>
  </si>
  <si>
    <t>EGenDriverCE (EGen v1.12.0) 62 at 2013-08-23 21:23:35.900. Trade Update Parameters:</t>
  </si>
  <si>
    <t>EGenDriverCE (EGen v1.12.0) 62 at 2013-08-23 21:23:35.900. Driver CE Partition Settings:</t>
  </si>
  <si>
    <t>EGenDriverCE (EGen v1.12.0) 62 at 2013-08-23 21:23:35.900. Driver CE Settings:</t>
  </si>
  <si>
    <t>Unique ID:                              62</t>
  </si>
  <si>
    <t>Txn Mix RNGSeed:                        13548791836394389566</t>
  </si>
  <si>
    <t>Txn Input RNGSeed:                      13548791840689356862</t>
  </si>
  <si>
    <t>EGenDriverCE (EGen v1.12.0) 46 at 2013-08-23 21:23:35.900. CE object constructed using constructor 3 (valid for publication: YES).</t>
  </si>
  <si>
    <t>EGenDriverCE (EGen v1.12.0) 46 at 2013-08-23 21:23:35.900. Driver Global Settings:</t>
  </si>
  <si>
    <t>EGenDriverCE (EGen v1.12.0) 46 at 2013-08-23 21:23:35.900. Transaction Mixes:</t>
  </si>
  <si>
    <t>EGenDriverCE (EGen v1.12.0) 46 at 2013-08-23 21:23:35.900. Broker Volume Parameters:  NONE</t>
  </si>
  <si>
    <t>EGenDriverCE (EGen v1.12.0) 46 at 2013-08-23 21:23:35.900. Customer Position Parameters:</t>
  </si>
  <si>
    <t>EGenDriverCE (EGen v1.12.0) 46 at 2013-08-23 21:23:35.900. Market Watch Parameters:</t>
  </si>
  <si>
    <t>EGenDriverCE (EGen v1.12.0) 46 at 2013-08-23 21:23:35.900. Security Detail Parameters:</t>
  </si>
  <si>
    <t>EGenDriverCE (EGen v1.12.0) 46 at 2013-08-23 21:23:35.900. Trade Lookup Parameters:</t>
  </si>
  <si>
    <t>EGenDriverCE (EGen v1.12.0) 46 at 2013-08-23 21:23:35.900. Trade Order Parameters:</t>
  </si>
  <si>
    <t>EGenDriverCE (EGen v1.12.0) 46 at 2013-08-23 21:23:35.900. Driver CE Partition Settings:</t>
  </si>
  <si>
    <t>EGenDriverCE (EGen v1.12.0) 46 at 2013-08-23 21:23:35.900. Driver CE Settings:</t>
  </si>
  <si>
    <t>Unique ID:                              46</t>
  </si>
  <si>
    <t>Txn Mix RNGSeed:                        13548791836394389550</t>
  </si>
  <si>
    <t>Txn Input RNGSeed:                      13548791840689356846</t>
  </si>
  <si>
    <t>EGenDriverCE (EGen v1.12.0) 46 at 2013-08-23 21:23:35.900. Trade Update Parameters:</t>
  </si>
  <si>
    <t>EGenDriverCE (EGen v1.12.0) 5 at 2013-08-23 21:23:35.900. CE object constructed using constructor 3 (valid for publication: YES).</t>
  </si>
  <si>
    <t>EGenDriverCE (EGen v1.12.0) 5 at 2013-08-23 21:23:35.900. Driver Global Settings:</t>
  </si>
  <si>
    <t>EGenDriverCE (EGen v1.12.0) 5 at 2013-08-23 21:23:35.900. Transaction Mixes:</t>
  </si>
  <si>
    <t>EGenDriverCE (EGen v1.12.0) 5 at 2013-08-23 21:23:35.900. Broker Volume Parameters:  NONE</t>
  </si>
  <si>
    <t>EGenDriverCE (EGen v1.12.0) 5 at 2013-08-23 21:23:35.900. Customer Position Parameters:</t>
  </si>
  <si>
    <t>EGenDriverCE (EGen v1.12.0) 5 at 2013-08-23 21:23:35.900. Market Watch Parameters:</t>
  </si>
  <si>
    <t>EGenDriverCE (EGen v1.12.0) 5 at 2013-08-23 21:23:35.900. Security Detail Parameters:</t>
  </si>
  <si>
    <t>EGenDriverCE (EGen v1.12.0) 5 at 2013-08-23 21:23:35.900. Trade Order Parameters:</t>
  </si>
  <si>
    <t>EGenDriverCE (EGen v1.12.0) 5 at 2013-08-23 21:23:35.900. Trade Update Parameters:</t>
  </si>
  <si>
    <t>EGenDriverCE (EGen v1.12.0) 5 at 2013-08-23 21:23:35.900. Driver CE Partition Settings:</t>
  </si>
  <si>
    <t>EGenDriverCE (EGen v1.12.0) 5 at 2013-08-23 21:23:35.900. Driver CE Settings:</t>
  </si>
  <si>
    <t>Txn Mix RNGSeed:                        13548791836394389509</t>
  </si>
  <si>
    <t>Txn Input RNGSeed:                      13548791840689356805</t>
  </si>
  <si>
    <t>EGenDriverCE (EGen v1.12.0) 5 at 2013-08-23 21:23:35.900. Trade Lookup Parameters:</t>
  </si>
  <si>
    <t>EGenDriverCE (EGen v1.12.0) 24 at 2013-08-23 21:23:35.931. Driver Global Settings:</t>
  </si>
  <si>
    <t>EGenDriverCE (EGen v1.12.0) 24 at 2013-08-23 21:23:35.931. CE object constructed using constructor 3 (valid for publication: YES).</t>
  </si>
  <si>
    <t>EGenDriverCE (EGen v1.12.0) 86 at 2013-08-23 21:23:35.916. CE object constructed using constructor 3 (valid for publication: YES).</t>
  </si>
  <si>
    <t>EGenDriverCE (EGen v1.12.0) 24 at 2013-08-23 21:23:35.931. Transaction Mixes:</t>
  </si>
  <si>
    <t>EGenDriverCE (EGen v1.12.0) 24 at 2013-08-23 21:23:35.931. Broker Volume Parameters:  NONE</t>
  </si>
  <si>
    <t>EGenDriverCE (EGen v1.12.0) 24 at 2013-08-23 21:23:35.931. Customer Position Parameters:</t>
  </si>
  <si>
    <t>EGenDriverCE (EGen v1.12.0) 24 at 2013-08-23 21:23:35.931. Market Watch Parameters:</t>
  </si>
  <si>
    <t>EGenDriverCE (EGen v1.12.0) 24 at 2013-08-23 21:23:35.931. Security Detail Parameters:</t>
  </si>
  <si>
    <t>EGenDriverCE (EGen v1.12.0) 24 at 2013-08-23 21:23:35.931. Trade Lookup Parameters:</t>
  </si>
  <si>
    <t>EGenDriverCE (EGen v1.12.0) 24 at 2013-08-23 21:23:35.931. Trade Order Parameters:</t>
  </si>
  <si>
    <t>EGenDriverCE (EGen v1.12.0) 24 at 2013-08-23 21:23:35.931. Trade Update Parameters:</t>
  </si>
  <si>
    <t>EGenDriverCE (EGen v1.12.0) 24 at 2013-08-23 21:23:35.931. Driver CE Partition Settings:</t>
  </si>
  <si>
    <t>EGenDriverCE (EGen v1.12.0) 24 at 2013-08-23 21:23:35.931. Driver CE Settings:</t>
  </si>
  <si>
    <t>Unique ID:                              24</t>
  </si>
  <si>
    <t>Txn Mix RNGSeed:                        13548791836394389528</t>
  </si>
  <si>
    <t>Txn Input RNGSeed:                      13548791840689356824</t>
  </si>
  <si>
    <t>EGenDriverCE (EGen v1.12.0) 86 at 2013-08-23 21:23:35.916. Driver Global Settings:</t>
  </si>
  <si>
    <t>EGenDriverCE (EGen v1.12.0) 86 at 2013-08-23 21:23:35.916. Transaction Mixes:</t>
  </si>
  <si>
    <t>EGenDriverCE (EGen v1.12.0) 86 at 2013-08-23 21:23:35.916. Broker Volume Parameters:  NONE</t>
  </si>
  <si>
    <t>EGenDriverCE (EGen v1.12.0) 86 at 2013-08-23 21:23:35.916. Customer Position Parameters:</t>
  </si>
  <si>
    <t>EGenDriverCE (EGen v1.12.0) 86 at 2013-08-23 21:23:35.916. Market Watch Parameters:</t>
  </si>
  <si>
    <t>EGenDriverCE (EGen v1.12.0) 86 at 2013-08-23 21:23:35.916. Security Detail Parameters:</t>
  </si>
  <si>
    <t>EGenDriverCE (EGen v1.12.0) 86 at 2013-08-23 21:23:35.916. Trade Lookup Parameters:</t>
  </si>
  <si>
    <t>EGenDriverCE (EGen v1.12.0) 86 at 2013-08-23 21:23:35.916. Trade Order Parameters:</t>
  </si>
  <si>
    <t>EGenDriverCE (EGen v1.12.0) 86 at 2013-08-23 21:23:35.916. Trade Update Parameters:</t>
  </si>
  <si>
    <t>EGenDriverCE (EGen v1.12.0) 86 at 2013-08-23 21:23:35.916. Driver CE Partition Settings:</t>
  </si>
  <si>
    <t>EGenDriverCE (EGen v1.12.0) 86 at 2013-08-23 21:23:35.916. Driver CE Settings:</t>
  </si>
  <si>
    <t>Unique ID:                              86</t>
  </si>
  <si>
    <t>Txn Mix RNGSeed:                        13548791836394389590</t>
  </si>
  <si>
    <t>Txn Input RNGSeed:                      13548791840689356886</t>
  </si>
  <si>
    <t>EGenDriverCE (EGen v1.12.0) 63 at 2013-08-23 21:23:35.916. CE object constructed using constructor 3 (valid for publication: YES).</t>
  </si>
  <si>
    <t>EGenDriverCE (EGen v1.12.0) 63 at 2013-08-23 21:23:35.916. Driver Global Settings:</t>
  </si>
  <si>
    <t>EGenDriverCE (EGen v1.12.0) 63 at 2013-08-23 21:23:35.916. Transaction Mixes:</t>
  </si>
  <si>
    <t>EGenDriverCE (EGen v1.12.0) 63 at 2013-08-23 21:23:35.916. Broker Volume Parameters:  NONE</t>
  </si>
  <si>
    <t>EGenDriverCE (EGen v1.12.0) 63 at 2013-08-23 21:23:35.916. Customer Position Parameters:</t>
  </si>
  <si>
    <t>EGenDriverCE (EGen v1.12.0) 63 at 2013-08-23 21:23:35.916. Market Watch Parameters:</t>
  </si>
  <si>
    <t>EGenDriverCE (EGen v1.12.0) 63 at 2013-08-23 21:23:35.916. Security Detail Parameters:</t>
  </si>
  <si>
    <t>EGenDriverCE (EGen v1.12.0) 63 at 2013-08-23 21:23:35.916. Trade Order Parameters:</t>
  </si>
  <si>
    <t>EGenDriverCE (EGen v1.12.0) 63 at 2013-08-23 21:23:35.916. Trade Update Parameters:</t>
  </si>
  <si>
    <t>EGenDriverCE (EGen v1.12.0) 63 at 2013-08-23 21:23:35.916. Driver CE Partition Settings:</t>
  </si>
  <si>
    <t>EGenDriverCE (EGen v1.12.0) 63 at 2013-08-23 21:23:35.916. Driver CE Settings:</t>
  </si>
  <si>
    <t>Unique ID:                              63</t>
  </si>
  <si>
    <t>Txn Mix RNGSeed:                        13548791836394389567</t>
  </si>
  <si>
    <t>Txn Input RNGSeed:                      13548791840689356863</t>
  </si>
  <si>
    <t>EGenDriverCE (EGen v1.12.0) 63 at 2013-08-23 21:23:35.916. Trade Lookup Parameters:</t>
  </si>
  <si>
    <t>EGenDriverCE (EGen v1.12.0) 47 at 2013-08-23 21:23:35.916. CE object constructed using constructor 3 (valid for publication: YES).</t>
  </si>
  <si>
    <t>EGenDriverCE (EGen v1.12.0) 47 at 2013-08-23 21:23:35.916. Driver Global Settings:</t>
  </si>
  <si>
    <t>EGenDriverCE (EGen v1.12.0) 47 at 2013-08-23 21:23:35.916. Transaction Mixes:</t>
  </si>
  <si>
    <t>EGenDriverCE (EGen v1.12.0) 47 at 2013-08-23 21:23:35.916. Broker Volume Parameters:  NONE</t>
  </si>
  <si>
    <t>EGenDriverCE (EGen v1.12.0) 47 at 2013-08-23 21:23:35.916. Customer Position Parameters:</t>
  </si>
  <si>
    <t>EGenDriverCE (EGen v1.12.0) 47 at 2013-08-23 21:23:35.916. Market Watch Parameters:</t>
  </si>
  <si>
    <t>EGenDriverCE (EGen v1.12.0) 47 at 2013-08-23 21:23:35.916. Security Detail Parameters:</t>
  </si>
  <si>
    <t>EGenDriverCE (EGen v1.12.0) 47 at 2013-08-23 21:23:35.916. Trade Lookup Parameters:</t>
  </si>
  <si>
    <t>EGenDriverCE (EGen v1.12.0) 47 at 2013-08-23 21:23:35.916. Trade Order Parameters:</t>
  </si>
  <si>
    <t>EGenDriverCE (EGen v1.12.0) 47 at 2013-08-23 21:23:35.916. Trade Update Parameters:</t>
  </si>
  <si>
    <t>EGenDriverCE (EGen v1.12.0) 47 at 2013-08-23 21:23:35.916. Driver CE Partition Settings:</t>
  </si>
  <si>
    <t>EGenDriverCE (EGen v1.12.0) 47 at 2013-08-23 21:23:35.916. Driver CE Settings:</t>
  </si>
  <si>
    <t>Unique ID:                              47</t>
  </si>
  <si>
    <t>Txn Mix RNGSeed:                        13548791836394389551</t>
  </si>
  <si>
    <t>Txn Input RNGSeed:                      13548791840689356847</t>
  </si>
  <si>
    <t>EGenDriverCE (EGen v1.12.0) 6 at 2013-08-23 21:23:35.916. CE object constructed using constructor 3 (valid for publication: YES).</t>
  </si>
  <si>
    <t>EGenDriverCE (EGen v1.12.0) 6 at 2013-08-23 21:23:35.916. Driver Global Settings:</t>
  </si>
  <si>
    <t>EGenDriverCE (EGen v1.12.0) 6 at 2013-08-23 21:23:35.916. Transaction Mixes:</t>
  </si>
  <si>
    <t>EGenDriverCE (EGen v1.12.0) 6 at 2013-08-23 21:23:35.916. Broker Volume Parameters:  NONE</t>
  </si>
  <si>
    <t>EGenDriverCE (EGen v1.12.0) 6 at 2013-08-23 21:23:35.916. Customer Position Parameters:</t>
  </si>
  <si>
    <t>EGenDriverCE (EGen v1.12.0) 6 at 2013-08-23 21:23:35.916. Market Watch Parameters:</t>
  </si>
  <si>
    <t>EGenDriverCE (EGen v1.12.0) 6 at 2013-08-23 21:23:35.916. Security Detail Parameters:</t>
  </si>
  <si>
    <t>EGenDriverCE (EGen v1.12.0) 6 at 2013-08-23 21:23:35.916. Trade Lookup Parameters:</t>
  </si>
  <si>
    <t>EGenDriverCE (EGen v1.12.0) 6 at 2013-08-23 21:23:35.916. Trade Order Parameters:</t>
  </si>
  <si>
    <t>EGenDriverCE (EGen v1.12.0) 6 at 2013-08-23 21:23:35.916. Driver CE Partition Settings:</t>
  </si>
  <si>
    <t>EGenDriverCE (EGen v1.12.0) 6 at 2013-08-23 21:23:35.916. Driver CE Settings:</t>
  </si>
  <si>
    <t>Unique ID:                              6</t>
  </si>
  <si>
    <t>Txn Mix RNGSeed:                        13548791836394389510</t>
  </si>
  <si>
    <t>Txn Input RNGSeed:                      13548791840689356806</t>
  </si>
  <si>
    <t>EGenDriverCE (EGen v1.12.0) 6 at 2013-08-23 21:23:35.916. Trade Update Parameters:</t>
  </si>
  <si>
    <t>EGenDriverCE (EGen v1.12.0) 25 at 2013-08-23 21:23:35.947. CE object constructed using constructor 3 (valid for publication: YES).</t>
  </si>
  <si>
    <t>EGenDriverCE (EGen v1.12.0) 25 at 2013-08-23 21:23:35.947. Driver Global Settings:</t>
  </si>
  <si>
    <t>EGenDriverCE (EGen v1.12.0) 25 at 2013-08-23 21:23:35.947. Transaction Mixes:</t>
  </si>
  <si>
    <t>EGenDriverCE (EGen v1.12.0) 25 at 2013-08-23 21:23:35.947. Broker Volume Parameters:  NONE</t>
  </si>
  <si>
    <t>EGenDriverCE (EGen v1.12.0) 25 at 2013-08-23 21:23:35.947. Customer Position Parameters:</t>
  </si>
  <si>
    <t>EGenDriverCE (EGen v1.12.0) 25 at 2013-08-23 21:23:35.947. Market Watch Parameters:</t>
  </si>
  <si>
    <t>EGenDriverCE (EGen v1.12.0) 25 at 2013-08-23 21:23:35.947. Security Detail Parameters:</t>
  </si>
  <si>
    <t>EGenDriverCE (EGen v1.12.0) 25 at 2013-08-23 21:23:35.947. Trade Lookup Parameters:</t>
  </si>
  <si>
    <t>EGenDriverCE (EGen v1.12.0) 25 at 2013-08-23 21:23:35.947. Trade Order Parameters:</t>
  </si>
  <si>
    <t>EGenDriverCE (EGen v1.12.0) 25 at 2013-08-23 21:23:35.947. Trade Update Parameters:</t>
  </si>
  <si>
    <t>EGenDriverCE (EGen v1.12.0) 25 at 2013-08-23 21:23:35.947. Driver CE Partition Settings:</t>
  </si>
  <si>
    <t>EGenDriverCE (EGen v1.12.0) 25 at 2013-08-23 21:23:35.947. Driver CE Settings:</t>
  </si>
  <si>
    <t>Unique ID:                              25</t>
  </si>
  <si>
    <t>Txn Mix RNGSeed:                        13548791836394389529</t>
  </si>
  <si>
    <t>Txn Input RNGSeed:                      13548791840689356825</t>
  </si>
  <si>
    <t>EGenDriverCE (EGen v1.12.0) 85 at 2013-08-23 21:23:35.931. CE object constructed using constructor 3 (valid for publication: YES).</t>
  </si>
  <si>
    <t>EGenDriverCE (EGen v1.12.0) 85 at 2013-08-23 21:23:35.931. Driver Global Settings:</t>
  </si>
  <si>
    <t>EGenDriverCE (EGen v1.12.0) 85 at 2013-08-23 21:23:35.931. Transaction Mixes:</t>
  </si>
  <si>
    <t>EGenDriverCE (EGen v1.12.0) 85 at 2013-08-23 21:23:35.931. Broker Volume Parameters:  NONE</t>
  </si>
  <si>
    <t>EGenDriverCE (EGen v1.12.0) 85 at 2013-08-23 21:23:35.931. Customer Position Parameters:</t>
  </si>
  <si>
    <t>EGenDriverCE (EGen v1.12.0) 85 at 2013-08-23 21:23:35.931. Market Watch Parameters:</t>
  </si>
  <si>
    <t>EGenDriverCE (EGen v1.12.0) 85 at 2013-08-23 21:23:35.931. Security Detail Parameters:</t>
  </si>
  <si>
    <t>EGenDriverCE (EGen v1.12.0) 85 at 2013-08-23 21:23:35.931. Trade Lookup Parameters:</t>
  </si>
  <si>
    <t>EGenDriverCE (EGen v1.12.0) 85 at 2013-08-23 21:23:35.931. Trade Order Parameters:</t>
  </si>
  <si>
    <t>EGenDriverCE (EGen v1.12.0) 85 at 2013-08-23 21:23:35.931. Trade Update Parameters:</t>
  </si>
  <si>
    <t>EGenDriverCE (EGen v1.12.0) 85 at 2013-08-23 21:23:35.931. Driver CE Partition Settings:</t>
  </si>
  <si>
    <t>EGenDriverCE (EGen v1.12.0) 85 at 2013-08-23 21:23:35.931. Driver CE Settings:</t>
  </si>
  <si>
    <t>Unique ID:                              85</t>
  </si>
  <si>
    <t>Txn Mix RNGSeed:                        13548791836394389589</t>
  </si>
  <si>
    <t>Txn Input RNGSeed:                      13548791840689356885</t>
  </si>
  <si>
    <t>EGenDriverCE (EGen v1.12.0) 64 at 2013-08-23 21:23:35.931. CE object constructed using constructor 3 (valid for publication: YES).</t>
  </si>
  <si>
    <t>EGenDriverCE (EGen v1.12.0) 64 at 2013-08-23 21:23:35.931. Driver Global Settings:</t>
  </si>
  <si>
    <t>EGenDriverCE (EGen v1.12.0) 64 at 2013-08-23 21:23:35.931. Transaction Mixes:</t>
  </si>
  <si>
    <t>EGenDriverCE (EGen v1.12.0) 64 at 2013-08-23 21:23:35.931. Broker Volume Parameters:  NONE</t>
  </si>
  <si>
    <t>EGenDriverCE (EGen v1.12.0) 64 at 2013-08-23 21:23:35.931. Customer Position Parameters:</t>
  </si>
  <si>
    <t>EGenDriverCE (EGen v1.12.0) 64 at 2013-08-23 21:23:35.931. Market Watch Parameters:</t>
  </si>
  <si>
    <t>EGenDriverCE (EGen v1.12.0) 64 at 2013-08-23 21:23:35.931. Security Detail Parameters:</t>
  </si>
  <si>
    <t>EGenDriverCE (EGen v1.12.0) 64 at 2013-08-23 21:23:35.931. Trade Lookup Parameters:</t>
  </si>
  <si>
    <t>EGenDriverCE (EGen v1.12.0) 64 at 2013-08-23 21:23:35.931. Trade Order Parameters:</t>
  </si>
  <si>
    <t>EGenDriverCE (EGen v1.12.0) 64 at 2013-08-23 21:23:35.931. Trade Update Parameters:</t>
  </si>
  <si>
    <t>EGenDriverCE (EGen v1.12.0) 64 at 2013-08-23 21:23:35.931. Driver CE Partition Settings:</t>
  </si>
  <si>
    <t>EGenDriverCE (EGen v1.12.0) 64 at 2013-08-23 21:23:35.931. Driver CE Settings:</t>
  </si>
  <si>
    <t>Unique ID:                              64</t>
  </si>
  <si>
    <t>Txn Mix RNGSeed:                        13548791836394389568</t>
  </si>
  <si>
    <t>Txn Input RNGSeed:                      13548791840689356864</t>
  </si>
  <si>
    <t>EGenDriverCE (EGen v1.12.0) 48 at 2013-08-23 21:23:35.931. Driver Global Settings:</t>
  </si>
  <si>
    <t>EGenDriverCE (EGen v1.12.0) 48 at 2013-08-23 21:23:35.931. CE object constructed using constructor 3 (valid for publication: YES).</t>
  </si>
  <si>
    <t>EGenDriverCE (EGen v1.12.0) 48 at 2013-08-23 21:23:35.931. Transaction Mixes:</t>
  </si>
  <si>
    <t>EGenDriverCE (EGen v1.12.0) 48 at 2013-08-23 21:23:35.931. Broker Volume Parameters:  NONE</t>
  </si>
  <si>
    <t>EGenDriverCE (EGen v1.12.0) 48 at 2013-08-23 21:23:35.931. Customer Position Parameters:</t>
  </si>
  <si>
    <t>EGenDriverCE (EGen v1.12.0) 48 at 2013-08-23 21:23:35.931. Market Watch Parameters:</t>
  </si>
  <si>
    <t>EGenDriverCE (EGen v1.12.0) 48 at 2013-08-23 21:23:35.931. Security Detail Parameters:</t>
  </si>
  <si>
    <t>EGenDriverCE (EGen v1.12.0) 48 at 2013-08-23 21:23:35.931. Trade Lookup Parameters:</t>
  </si>
  <si>
    <t>EGenDriverCE (EGen v1.12.0) 48 at 2013-08-23 21:23:35.931. Trade Order Parameters:</t>
  </si>
  <si>
    <t>EGenDriverCE (EGen v1.12.0) 48 at 2013-08-23 21:23:35.931. Trade Update Parameters:</t>
  </si>
  <si>
    <t>EGenDriverCE (EGen v1.12.0) 48 at 2013-08-23 21:23:35.931. Driver CE Partition Settings:</t>
  </si>
  <si>
    <t>EGenDriverCE (EGen v1.12.0) 48 at 2013-08-23 21:23:35.931. Driver CE Settings:</t>
  </si>
  <si>
    <t>Unique ID:                              48</t>
  </si>
  <si>
    <t>Txn Mix RNGSeed:                        13548791836394389552</t>
  </si>
  <si>
    <t>Txn Input RNGSeed:                      13548791840689356848</t>
  </si>
  <si>
    <t>EGenDriverCE (EGen v1.12.0) 7 at 2013-08-23 21:23:35.931. CE object constructed using constructor 3 (valid for publication: YES).</t>
  </si>
  <si>
    <t>EGenDriverCE (EGen v1.12.0) 7 at 2013-08-23 21:23:35.931. Driver Global Settings:</t>
  </si>
  <si>
    <t>EGenDriverCE (EGen v1.12.0) 7 at 2013-08-23 21:23:35.931. Transaction Mixes:</t>
  </si>
  <si>
    <t>EGenDriverCE (EGen v1.12.0) 7 at 2013-08-23 21:23:35.931. Broker Volume Parameters:  NONE</t>
  </si>
  <si>
    <t>EGenDriverCE (EGen v1.12.0) 7 at 2013-08-23 21:23:35.931. Customer Position Parameters:</t>
  </si>
  <si>
    <t>EGenDriverCE (EGen v1.12.0) 7 at 2013-08-23 21:23:35.931. Market Watch Parameters:</t>
  </si>
  <si>
    <t>EGenDriverCE (EGen v1.12.0) 7 at 2013-08-23 21:23:35.931. Security Detail Parameters:</t>
  </si>
  <si>
    <t>EGenDriverCE (EGen v1.12.0) 7 at 2013-08-23 21:23:35.931. Trade Lookup Parameters:</t>
  </si>
  <si>
    <t>EGenDriverCE (EGen v1.12.0) 7 at 2013-08-23 21:23:35.931. Trade Order Parameters:</t>
  </si>
  <si>
    <t>EGenDriverCE (EGen v1.12.0) 7 at 2013-08-23 21:23:35.931. Trade Update Parameters:</t>
  </si>
  <si>
    <t>EGenDriverCE (EGen v1.12.0) 7 at 2013-08-23 21:23:35.931. Driver CE Partition Settings:</t>
  </si>
  <si>
    <t>EGenDriverCE (EGen v1.12.0) 7 at 2013-08-23 21:23:35.931. Driver CE Settings:</t>
  </si>
  <si>
    <t>Unique ID:                              7</t>
  </si>
  <si>
    <t>Txn Mix RNGSeed:                        13548791836394389511</t>
  </si>
  <si>
    <t>Txn Input RNGSeed:                      13548791840689356807</t>
  </si>
  <si>
    <t>EGenDriverCE (EGen v1.12.0) 84 at 2013-08-23 21:23:35.947. CE object constructed using constructor 3 (valid for publication: YES).</t>
  </si>
  <si>
    <t>EGenDriverCE (EGen v1.12.0) 84 at 2013-08-23 21:23:35.947. Driver Global Settings:</t>
  </si>
  <si>
    <t>EGenDriverCE (EGen v1.12.0) 26 at 2013-08-23 21:23:35.962. CE object constructed using constructor 3 (valid for publication: YES).</t>
  </si>
  <si>
    <t>EGenDriverCE (EGen v1.12.0) 26 at 2013-08-23 21:23:35.962. Driver Global Settings:</t>
  </si>
  <si>
    <t>EGenDriverCE (EGen v1.12.0) 26 at 2013-08-23 21:23:35.962. Transaction Mixes:</t>
  </si>
  <si>
    <t>EGenDriverCE (EGen v1.12.0) 26 at 2013-08-23 21:23:35.962. Broker Volume Parameters:  NONE</t>
  </si>
  <si>
    <t>EGenDriverCE (EGen v1.12.0) 26 at 2013-08-23 21:23:35.962. Customer Position Parameters:</t>
  </si>
  <si>
    <t>EGenDriverCE (EGen v1.12.0) 26 at 2013-08-23 21:23:35.962. Market Watch Parameters:</t>
  </si>
  <si>
    <t>EGenDriverCE (EGen v1.12.0) 26 at 2013-08-23 21:23:35.962. Security Detail Parameters:</t>
  </si>
  <si>
    <t>EGenDriverCE (EGen v1.12.0) 26 at 2013-08-23 21:23:35.962. Trade Lookup Parameters:</t>
  </si>
  <si>
    <t>EGenDriverCE (EGen v1.12.0) 26 at 2013-08-23 21:23:35.962. Trade Order Parameters:</t>
  </si>
  <si>
    <t>EGenDriverCE (EGen v1.12.0) 26 at 2013-08-23 21:23:35.962. Trade Update Parameters:</t>
  </si>
  <si>
    <t>EGenDriverCE (EGen v1.12.0) 26 at 2013-08-23 21:23:35.962. Driver CE Partition Settings:</t>
  </si>
  <si>
    <t>EGenDriverCE (EGen v1.12.0) 26 at 2013-08-23 21:23:35.962. Driver CE Settings:</t>
  </si>
  <si>
    <t>Unique ID:                              26</t>
  </si>
  <si>
    <t>Txn Mix RNGSeed:                        13548791836394389530</t>
  </si>
  <si>
    <t>Txn Input RNGSeed:                      13548791840689356826</t>
  </si>
  <si>
    <t>EGenDriverCE (EGen v1.12.0) 84 at 2013-08-23 21:23:35.947. Transaction Mixes:</t>
  </si>
  <si>
    <t>EGenDriverCE (EGen v1.12.0) 84 at 2013-08-23 21:23:35.947. Broker Volume Parameters:  NONE</t>
  </si>
  <si>
    <t>EGenDriverCE (EGen v1.12.0) 84 at 2013-08-23 21:23:35.947. Customer Position Parameters:</t>
  </si>
  <si>
    <t>EGenDriverCE (EGen v1.12.0) 84 at 2013-08-23 21:23:35.947. Market Watch Parameters:</t>
  </si>
  <si>
    <t>EGenDriverCE (EGen v1.12.0) 84 at 2013-08-23 21:23:35.947. Security Detail Parameters:</t>
  </si>
  <si>
    <t>EGenDriverCE (EGen v1.12.0) 84 at 2013-08-23 21:23:35.947. Trade Lookup Parameters:</t>
  </si>
  <si>
    <t>EGenDriverCE (EGen v1.12.0) 84 at 2013-08-23 21:23:35.947. Trade Order Parameters:</t>
  </si>
  <si>
    <t>EGenDriverCE (EGen v1.12.0) 84 at 2013-08-23 21:23:35.947. Trade Update Parameters:</t>
  </si>
  <si>
    <t>EGenDriverCE (EGen v1.12.0) 84 at 2013-08-23 21:23:35.947. Driver CE Partition Settings:</t>
  </si>
  <si>
    <t>EGenDriverCE (EGen v1.12.0) 84 at 2013-08-23 21:23:35.947. Driver CE Settings:</t>
  </si>
  <si>
    <t>Unique ID:                              84</t>
  </si>
  <si>
    <t>Txn Mix RNGSeed:                        13548791836394389588</t>
  </si>
  <si>
    <t>Txn Input RNGSeed:                      13548791840689356884</t>
  </si>
  <si>
    <t>EGenDriverCE (EGen v1.12.0) 65 at 2013-08-23 21:23:35.947. CE object constructed using constructor 3 (valid for publication: YES).</t>
  </si>
  <si>
    <t>EGenDriverCE (EGen v1.12.0) 65 at 2013-08-23 21:23:35.947. Driver Global Settings:</t>
  </si>
  <si>
    <t>EGenDriverCE (EGen v1.12.0) 65 at 2013-08-23 21:23:35.947. Transaction Mixes:</t>
  </si>
  <si>
    <t>EGenDriverCE (EGen v1.12.0) 65 at 2013-08-23 21:23:35.947. Broker Volume Parameters:  NONE</t>
  </si>
  <si>
    <t>EGenDriverCE (EGen v1.12.0) 65 at 2013-08-23 21:23:35.947. Customer Position Parameters:</t>
  </si>
  <si>
    <t>EGenDriverCE (EGen v1.12.0) 65 at 2013-08-23 21:23:35.947. Market Watch Parameters:</t>
  </si>
  <si>
    <t>EGenDriverCE (EGen v1.12.0) 65 at 2013-08-23 21:23:35.947. Security Detail Parameters:</t>
  </si>
  <si>
    <t>EGenDriverCE (EGen v1.12.0) 65 at 2013-08-23 21:23:35.947. Trade Order Parameters:</t>
  </si>
  <si>
    <t>EGenDriverCE (EGen v1.12.0) 65 at 2013-08-23 21:23:35.947. Trade Update Parameters:</t>
  </si>
  <si>
    <t>EGenDriverCE (EGen v1.12.0) 65 at 2013-08-23 21:23:35.947. Driver CE Partition Settings:</t>
  </si>
  <si>
    <t>EGenDriverCE (EGen v1.12.0) 65 at 2013-08-23 21:23:35.947. Driver CE Settings:</t>
  </si>
  <si>
    <t>Unique ID:                              65</t>
  </si>
  <si>
    <t>Txn Mix RNGSeed:                        13548791836394389569</t>
  </si>
  <si>
    <t>Txn Input RNGSeed:                      13548791840689356865</t>
  </si>
  <si>
    <t>EGenDriverCE (EGen v1.12.0) 65 at 2013-08-23 21:23:35.947. Trade Lookup Parameters:</t>
  </si>
  <si>
    <t>EGenDriverCE (EGen v1.12.0) 49 at 2013-08-23 21:23:35.947. CE object constructed using constructor 3 (valid for publication: YES).</t>
  </si>
  <si>
    <t>EGenDriverCE (EGen v1.12.0) 49 at 2013-08-23 21:23:35.947. Driver Global Settings:</t>
  </si>
  <si>
    <t>EGenDriverCE (EGen v1.12.0) 49 at 2013-08-23 21:23:35.947. Transaction Mixes:</t>
  </si>
  <si>
    <t>EGenDriverCE (EGen v1.12.0) 49 at 2013-08-23 21:23:35.947. Broker Volume Parameters:  NONE</t>
  </si>
  <si>
    <t>EGenDriverCE (EGen v1.12.0) 49 at 2013-08-23 21:23:35.947. Customer Position Parameters:</t>
  </si>
  <si>
    <t>EGenDriverCE (EGen v1.12.0) 49 at 2013-08-23 21:23:35.947. Market Watch Parameters:</t>
  </si>
  <si>
    <t>EGenDriverCE (EGen v1.12.0) 49 at 2013-08-23 21:23:35.947. Security Detail Parameters:</t>
  </si>
  <si>
    <t>EGenDriverCE (EGen v1.12.0) 49 at 2013-08-23 21:23:35.947. Trade Lookup Parameters:</t>
  </si>
  <si>
    <t>EGenDriverCE (EGen v1.12.0) 49 at 2013-08-23 21:23:35.947. Trade Order Parameters:</t>
  </si>
  <si>
    <t>EGenDriverCE (EGen v1.12.0) 49 at 2013-08-23 21:23:35.947. Trade Update Parameters:</t>
  </si>
  <si>
    <t>EGenDriverCE (EGen v1.12.0) 49 at 2013-08-23 21:23:35.947. Driver CE Partition Settings:</t>
  </si>
  <si>
    <t>EGenDriverCE (EGen v1.12.0) 49 at 2013-08-23 21:23:35.947. Driver CE Settings:</t>
  </si>
  <si>
    <t>Unique ID:                              49</t>
  </si>
  <si>
    <t>Txn Mix RNGSeed:                        13548791836394389553</t>
  </si>
  <si>
    <t>Txn Input RNGSeed:                      13548791840689356849</t>
  </si>
  <si>
    <t>EGenDriverCE (EGen v1.12.0) 8 at 2013-08-23 21:23:35.947. CE object constructed using constructor 3 (valid for publication: YES).</t>
  </si>
  <si>
    <t>EGenDriverCE (EGen v1.12.0) 8 at 2013-08-23 21:23:35.947. Driver Global Settings:</t>
  </si>
  <si>
    <t>EGenDriverCE (EGen v1.12.0) 8 at 2013-08-23 21:23:35.947. Transaction Mixes:</t>
  </si>
  <si>
    <t>EGenDriverCE (EGen v1.12.0) 8 at 2013-08-23 21:23:35.947. Broker Volume Parameters:  NONE</t>
  </si>
  <si>
    <t>EGenDriverCE (EGen v1.12.0) 8 at 2013-08-23 21:23:35.947. Customer Position Parameters:</t>
  </si>
  <si>
    <t>EGenDriverCE (EGen v1.12.0) 8 at 2013-08-23 21:23:35.947. Market Watch Parameters:</t>
  </si>
  <si>
    <t>EGenDriverCE (EGen v1.12.0) 8 at 2013-08-23 21:23:35.947. Security Detail Parameters:</t>
  </si>
  <si>
    <t>EGenDriverCE (EGen v1.12.0) 8 at 2013-08-23 21:23:35.947. Trade Lookup Parameters:</t>
  </si>
  <si>
    <t>EGenDriverCE (EGen v1.12.0) 8 at 2013-08-23 21:23:35.947. Trade Update Parameters:</t>
  </si>
  <si>
    <t>EGenDriverCE (EGen v1.12.0) 8 at 2013-08-23 21:23:35.947. Driver CE Partition Settings:</t>
  </si>
  <si>
    <t>EGenDriverCE (EGen v1.12.0) 8 at 2013-08-23 21:23:35.947. Driver CE Settings:</t>
  </si>
  <si>
    <t>Unique ID:                              8</t>
  </si>
  <si>
    <t>Txn Mix RNGSeed:                        13548791836394389512</t>
  </si>
  <si>
    <t>Txn Input RNGSeed:                      13548791840689356808</t>
  </si>
  <si>
    <t>EGenDriverCE (EGen v1.12.0) 8 at 2013-08-23 21:23:35.947. Trade Order Parameters:</t>
  </si>
  <si>
    <t>EGenDriverCE (EGen v1.12.0) 27 at 2013-08-23 21:23:35.978. Driver Global Settings:</t>
  </si>
  <si>
    <t>EGenDriverCE (EGen v1.12.0) 27 at 2013-08-23 21:23:35.978. CE object constructed using constructor 3 (valid for publication: YES).</t>
  </si>
  <si>
    <t>EGenDriverCE (EGen v1.12.0) 83 at 2013-08-23 21:23:35.962. CE object constructed using constructor 3 (valid for publication: YES).</t>
  </si>
  <si>
    <t>EGenDriverCE (EGen v1.12.0) 83 at 2013-08-23 21:23:35.962. Driver Global Settings:</t>
  </si>
  <si>
    <t>EGenDriverCE (EGen v1.12.0) 83 at 2013-08-23 21:23:35.962. Transaction Mixes:</t>
  </si>
  <si>
    <t>EGenDriverCE (EGen v1.12.0) 83 at 2013-08-23 21:23:35.962. Broker Volume Parameters:  NONE</t>
  </si>
  <si>
    <t>EGenDriverCE (EGen v1.12.0) 83 at 2013-08-23 21:23:35.962. Customer Position Parameters:</t>
  </si>
  <si>
    <t>EGenDriverCE (EGen v1.12.0) 83 at 2013-08-23 21:23:35.962. Market Watch Parameters:</t>
  </si>
  <si>
    <t>EGenDriverCE (EGen v1.12.0) 83 at 2013-08-23 21:23:35.962. Security Detail Parameters:</t>
  </si>
  <si>
    <t>EGenDriverCE (EGen v1.12.0) 27 at 2013-08-23 21:23:35.978. Transaction Mixes:</t>
  </si>
  <si>
    <t>EGenDriverCE (EGen v1.12.0) 27 at 2013-08-23 21:23:35.978. Broker Volume Parameters:  NONE</t>
  </si>
  <si>
    <t>EGenDriverCE (EGen v1.12.0) 27 at 2013-08-23 21:23:35.978. Customer Position Parameters:</t>
  </si>
  <si>
    <t>EGenDriverCE (EGen v1.12.0) 27 at 2013-08-23 21:23:35.978. Market Watch Parameters:</t>
  </si>
  <si>
    <t>EGenDriverCE (EGen v1.12.0) 27 at 2013-08-23 21:23:35.978. Security Detail Parameters:</t>
  </si>
  <si>
    <t>EGenDriverCE (EGen v1.12.0) 27 at 2013-08-23 21:23:35.978. Trade Lookup Parameters:</t>
  </si>
  <si>
    <t>EGenDriverCE (EGen v1.12.0) 27 at 2013-08-23 21:23:35.978. Trade Order Parameters:</t>
  </si>
  <si>
    <t>EGenDriverCE (EGen v1.12.0) 27 at 2013-08-23 21:23:35.978. Trade Update Parameters:</t>
  </si>
  <si>
    <t>EGenDriverCE (EGen v1.12.0) 27 at 2013-08-23 21:23:35.978. Driver CE Partition Settings:</t>
  </si>
  <si>
    <t>EGenDriverCE (EGen v1.12.0) 27 at 2013-08-23 21:23:35.978. Driver CE Settings:</t>
  </si>
  <si>
    <t>Unique ID:                              27</t>
  </si>
  <si>
    <t>Txn Mix RNGSeed:                        13548791836394389531</t>
  </si>
  <si>
    <t>Txn Input RNGSeed:                      13548791840689356827</t>
  </si>
  <si>
    <t>EGenDriverCE (EGen v1.12.0) 83 at 2013-08-23 21:23:35.962. Trade Order Parameters:</t>
  </si>
  <si>
    <t>EGenDriverCE (EGen v1.12.0) 83 at 2013-08-23 21:23:35.962. Trade Update Parameters:</t>
  </si>
  <si>
    <t>EGenDriverCE (EGen v1.12.0) 83 at 2013-08-23 21:23:35.962. Driver CE Partition Settings:</t>
  </si>
  <si>
    <t>EGenDriverCE (EGen v1.12.0) 83 at 2013-08-23 21:23:35.962. Driver CE Settings:</t>
  </si>
  <si>
    <t>Unique ID:                              83</t>
  </si>
  <si>
    <t>Txn Mix RNGSeed:                        13548791836394389587</t>
  </si>
  <si>
    <t>Txn Input RNGSeed:                      13548791840689356883</t>
  </si>
  <si>
    <t>EGenDriverCE (EGen v1.12.0) 83 at 2013-08-23 21:23:35.962. Trade Lookup Parameters:</t>
  </si>
  <si>
    <t>EGenDriverCE (EGen v1.12.0) 66 at 2013-08-23 21:23:35.962. CE object constructed using constructor 3 (valid for publication: YES).</t>
  </si>
  <si>
    <t>EGenDriverCE (EGen v1.12.0) 66 at 2013-08-23 21:23:35.962. Driver Global Settings:</t>
  </si>
  <si>
    <t>EGenDriverCE (EGen v1.12.0) 66 at 2013-08-23 21:23:35.962. Transaction Mixes:</t>
  </si>
  <si>
    <t>EGenDriverCE (EGen v1.12.0) 66 at 2013-08-23 21:23:35.962. Broker Volume Parameters:  NONE</t>
  </si>
  <si>
    <t>EGenDriverCE (EGen v1.12.0) 66 at 2013-08-23 21:23:35.962. Customer Position Parameters:</t>
  </si>
  <si>
    <t>EGenDriverCE (EGen v1.12.0) 66 at 2013-08-23 21:23:35.962. Market Watch Parameters:</t>
  </si>
  <si>
    <t>EGenDriverCE (EGen v1.12.0) 66 at 2013-08-23 21:23:35.962. Security Detail Parameters:</t>
  </si>
  <si>
    <t>EGenDriverCE (EGen v1.12.0) 66 at 2013-08-23 21:23:35.962. Trade Lookup Parameters:</t>
  </si>
  <si>
    <t>EGenDriverCE (EGen v1.12.0) 66 at 2013-08-23 21:23:35.962. Trade Order Parameters:</t>
  </si>
  <si>
    <t>EGenDriverCE (EGen v1.12.0) 66 at 2013-08-23 21:23:35.962. Trade Update Parameters:</t>
  </si>
  <si>
    <t>EGenDriverCE (EGen v1.12.0) 66 at 2013-08-23 21:23:35.962. Driver CE Settings:</t>
  </si>
  <si>
    <t>Unique ID:                              66</t>
  </si>
  <si>
    <t>Txn Mix RNGSeed:                        13548791836394389570</t>
  </si>
  <si>
    <t>Txn Input RNGSeed:                      13548791840689356866</t>
  </si>
  <si>
    <t>EGenDriverCE (EGen v1.12.0) 66 at 2013-08-23 21:23:35.962. Driver CE Partition Settings:</t>
  </si>
  <si>
    <t>EGenDriverCE (EGen v1.12.0) 50 at 2013-08-23 21:23:35.962. CE object constructed using constructor 3 (valid for publication: YES).</t>
  </si>
  <si>
    <t>EGenDriverCE (EGen v1.12.0) 50 at 2013-08-23 21:23:35.962. Driver Global Settings:</t>
  </si>
  <si>
    <t>EGenDriverCE (EGen v1.12.0) 50 at 2013-08-23 21:23:35.962. Transaction Mixes:</t>
  </si>
  <si>
    <t>EGenDriverCE (EGen v1.12.0) 50 at 2013-08-23 21:23:35.962. Broker Volume Parameters:  NONE</t>
  </si>
  <si>
    <t>EGenDriverCE (EGen v1.12.0) 50 at 2013-08-23 21:23:35.962. Customer Position Parameters:</t>
  </si>
  <si>
    <t>EGenDriverCE (EGen v1.12.0) 50 at 2013-08-23 21:23:35.962. Market Watch Parameters:</t>
  </si>
  <si>
    <t>EGenDriverCE (EGen v1.12.0) 50 at 2013-08-23 21:23:35.962. Security Detail Parameters:</t>
  </si>
  <si>
    <t>EGenDriverCE (EGen v1.12.0) 50 at 2013-08-23 21:23:35.962. Trade Lookup Parameters:</t>
  </si>
  <si>
    <t>EGenDriverCE (EGen v1.12.0) 50 at 2013-08-23 21:23:35.962. Trade Order Parameters:</t>
  </si>
  <si>
    <t>EGenDriverCE (EGen v1.12.0) 50 at 2013-08-23 21:23:35.962. Trade Update Parameters:</t>
  </si>
  <si>
    <t>EGenDriverCE (EGen v1.12.0) 50 at 2013-08-23 21:23:35.962. Driver CE Partition Settings:</t>
  </si>
  <si>
    <t>EGenDriverCE (EGen v1.12.0) 50 at 2013-08-23 21:23:35.962. Driver CE Settings:</t>
  </si>
  <si>
    <t>Unique ID:                              50</t>
  </si>
  <si>
    <t>Txn Mix RNGSeed:                        13548791836394389554</t>
  </si>
  <si>
    <t>Txn Input RNGSeed:                      13548791840689356850</t>
  </si>
  <si>
    <t>EGenDriverCE (EGen v1.12.0) 9 at 2013-08-23 21:23:35.962. CE object constructed using constructor 3 (valid for publication: YES).</t>
  </si>
  <si>
    <t>EGenDriverCE (EGen v1.12.0) 9 at 2013-08-23 21:23:35.962. Driver Global Settings:</t>
  </si>
  <si>
    <t>EGenDriverCE (EGen v1.12.0) 9 at 2013-08-23 21:23:35.962. Transaction Mixes:</t>
  </si>
  <si>
    <t>EGenDriverCE (EGen v1.12.0) 9 at 2013-08-23 21:23:35.962. Broker Volume Parameters:  NONE</t>
  </si>
  <si>
    <t>EGenDriverCE (EGen v1.12.0) 9 at 2013-08-23 21:23:35.962. Customer Position Parameters:</t>
  </si>
  <si>
    <t>EGenDriverCE (EGen v1.12.0) 9 at 2013-08-23 21:23:35.962. Market Watch Parameters:</t>
  </si>
  <si>
    <t>EGenDriverCE (EGen v1.12.0) 9 at 2013-08-23 21:23:35.962. Security Detail Parameters:</t>
  </si>
  <si>
    <t>EGenDriverCE (EGen v1.12.0) 9 at 2013-08-23 21:23:35.962. Trade Lookup Parameters:</t>
  </si>
  <si>
    <t>EGenDriverCE (EGen v1.12.0) 9 at 2013-08-23 21:23:35.962. Trade Order Parameters:</t>
  </si>
  <si>
    <t>EGenDriverCE (EGen v1.12.0) 9 at 2013-08-23 21:23:35.962. Trade Update Parameters:</t>
  </si>
  <si>
    <t>EGenDriverCE (EGen v1.12.0) 9 at 2013-08-23 21:23:35.962. Driver CE Partition Settings:</t>
  </si>
  <si>
    <t>EGenDriverCE (EGen v1.12.0) 9 at 2013-08-23 21:23:35.962. Driver CE Settings:</t>
  </si>
  <si>
    <t>Unique ID:                              9</t>
  </si>
  <si>
    <t>Txn Mix RNGSeed:                        13548791836394389513</t>
  </si>
  <si>
    <t>Txn Input RNGSeed:                      13548791840689356809</t>
  </si>
  <si>
    <t>EGenDriverCE (EGen v1.12.0) 28 at 2013-08-23 21:23:35.994. CE object constructed using constructor 3 (valid for publication: YES).</t>
  </si>
  <si>
    <t>EGenDriverCE (EGen v1.12.0) 28 at 2013-08-23 21:23:35.994. Driver Global Settings:</t>
  </si>
  <si>
    <t>EGenDriverCE (EGen v1.12.0) 28 at 2013-08-23 21:23:35.994. Transaction Mixes:</t>
  </si>
  <si>
    <t>EGenDriverCE (EGen v1.12.0) 28 at 2013-08-23 21:23:35.994. Broker Volume Parameters:  NONE</t>
  </si>
  <si>
    <t>EGenDriverCE (EGen v1.12.0) 28 at 2013-08-23 21:23:35.994. Customer Position Parameters:</t>
  </si>
  <si>
    <t>EGenDriverCE (EGen v1.12.0) 28 at 2013-08-23 21:23:35.994. Market Watch Parameters:</t>
  </si>
  <si>
    <t>EGenDriverCE (EGen v1.12.0) 28 at 2013-08-23 21:23:35.994. Security Detail Parameters:</t>
  </si>
  <si>
    <t>EGenDriverCE (EGen v1.12.0) 28 at 2013-08-23 21:23:35.994. Trade Lookup Parameters:</t>
  </si>
  <si>
    <t>EGenDriverCE (EGen v1.12.0) 28 at 2013-08-23 21:23:35.994. Trade Order Parameters:</t>
  </si>
  <si>
    <t>EGenDriverCE (EGen v1.12.0) 28 at 2013-08-23 21:23:35.994. Trade Update Parameters:</t>
  </si>
  <si>
    <t>EGenDriverCE (EGen v1.12.0) 28 at 2013-08-23 21:23:35.994. Driver CE Partition Settings:</t>
  </si>
  <si>
    <t>EGenDriverCE (EGen v1.12.0) 28 at 2013-08-23 21:23:35.994. Driver CE Settings:</t>
  </si>
  <si>
    <t>Unique ID:                              28</t>
  </si>
  <si>
    <t>Txn Mix RNGSeed:                        13548791836394389532</t>
  </si>
  <si>
    <t>Txn Input RNGSeed:                      13548791840689356828</t>
  </si>
  <si>
    <t>EGenDriverCE (EGen v1.12.0) 82 at 2013-08-23 21:23:35.978. CE object constructed using constructor 3 (valid for publication: YES).</t>
  </si>
  <si>
    <t>EGenDriverCE (EGen v1.12.0) 82 at 2013-08-23 21:23:35.978. Driver Global Settings:</t>
  </si>
  <si>
    <t>EGenDriverCE (EGen v1.12.0) 82 at 2013-08-23 21:23:35.978. Transaction Mixes:</t>
  </si>
  <si>
    <t>EGenDriverCE (EGen v1.12.0) 82 at 2013-08-23 21:23:35.978. Broker Volume Parameters:  NONE</t>
  </si>
  <si>
    <t>EGenDriverCE (EGen v1.12.0) 82 at 2013-08-23 21:23:35.978. Customer Position Parameters:</t>
  </si>
  <si>
    <t>EGenDriverCE (EGen v1.12.0) 82 at 2013-08-23 21:23:35.978. Market Watch Parameters:</t>
  </si>
  <si>
    <t>EGenDriverCE (EGen v1.12.0) 82 at 2013-08-23 21:23:35.978. Security Detail Parameters:</t>
  </si>
  <si>
    <t>EGenDriverCE (EGen v1.12.0) 82 at 2013-08-23 21:23:35.978. Trade Lookup Parameters:</t>
  </si>
  <si>
    <t>EGenDriverCE (EGen v1.12.0) 82 at 2013-08-23 21:23:35.978. Trade Order Parameters:</t>
  </si>
  <si>
    <t>EGenDriverCE (EGen v1.12.0) 82 at 2013-08-23 21:23:35.978. Trade Update Parameters:</t>
  </si>
  <si>
    <t>EGenDriverCE (EGen v1.12.0) 82 at 2013-08-23 21:23:35.978. Driver CE Partition Settings:</t>
  </si>
  <si>
    <t>EGenDriverCE (EGen v1.12.0) 82 at 2013-08-23 21:23:35.978. Driver CE Settings:</t>
  </si>
  <si>
    <t>Unique ID:                              82</t>
  </si>
  <si>
    <t>Txn Mix RNGSeed:                        13548791836394389586</t>
  </si>
  <si>
    <t>Txn Input RNGSeed:                      13548791840689356882</t>
  </si>
  <si>
    <t>EGenDriverCE (EGen v1.12.0) 67 at 2013-08-23 21:23:35.978. CE object constructed using constructor 3 (valid for publication: YES).</t>
  </si>
  <si>
    <t>EGenDriverCE (EGen v1.12.0) 67 at 2013-08-23 21:23:35.978. Driver Global Settings:</t>
  </si>
  <si>
    <t>EGenDriverCE (EGen v1.12.0) 67 at 2013-08-23 21:23:35.978. Transaction Mixes:</t>
  </si>
  <si>
    <t>EGenDriverCE (EGen v1.12.0) 67 at 2013-08-23 21:23:35.978. Broker Volume Parameters:  NONE</t>
  </si>
  <si>
    <t>EGenDriverCE (EGen v1.12.0) 67 at 2013-08-23 21:23:35.978. Customer Position Parameters:</t>
  </si>
  <si>
    <t>EGenDriverCE (EGen v1.12.0) 67 at 2013-08-23 21:23:35.978. Market Watch Parameters:</t>
  </si>
  <si>
    <t>EGenDriverCE (EGen v1.12.0) 67 at 2013-08-23 21:23:35.978. Security Detail Parameters:</t>
  </si>
  <si>
    <t>EGenDriverCE (EGen v1.12.0) 67 at 2013-08-23 21:23:35.978. Trade Lookup Parameters:</t>
  </si>
  <si>
    <t>EGenDriverCE (EGen v1.12.0) 67 at 2013-08-23 21:23:35.978. Trade Order Parameters:</t>
  </si>
  <si>
    <t>EGenDriverCE (EGen v1.12.0) 67 at 2013-08-23 21:23:35.978. Trade Update Parameters:</t>
  </si>
  <si>
    <t>EGenDriverCE (EGen v1.12.0) 67 at 2013-08-23 21:23:35.978. Driver CE Partition Settings:</t>
  </si>
  <si>
    <t>EGenDriverCE (EGen v1.12.0) 67 at 2013-08-23 21:23:35.978. Driver CE Settings:</t>
  </si>
  <si>
    <t>Unique ID:                              67</t>
  </si>
  <si>
    <t>Txn Mix RNGSeed:                        13548791836394389571</t>
  </si>
  <si>
    <t>Txn Input RNGSeed:                      13548791840689356867</t>
  </si>
  <si>
    <t>EGenDriverCE (EGen v1.12.0) 51 at 2013-08-23 21:23:35.978. CE object constructed using constructor 3 (valid for publication: YES).</t>
  </si>
  <si>
    <t>EGenDriverCE (EGen v1.12.0) 51 at 2013-08-23 21:23:35.978. Driver Global Settings:</t>
  </si>
  <si>
    <t>EGenDriverCE (EGen v1.12.0) 51 at 2013-08-23 21:23:35.978. Transaction Mixes:</t>
  </si>
  <si>
    <t>EGenDriverCE (EGen v1.12.0) 51 at 2013-08-23 21:23:35.978. Broker Volume Parameters:  NONE</t>
  </si>
  <si>
    <t>EGenDriverCE (EGen v1.12.0) 51 at 2013-08-23 21:23:35.978. Market Watch Parameters:</t>
  </si>
  <si>
    <t>EGenDriverCE (EGen v1.12.0) 51 at 2013-08-23 21:23:35.978. Security Detail Parameters:</t>
  </si>
  <si>
    <t>EGenDriverCE (EGen v1.12.0) 51 at 2013-08-23 21:23:35.978. Trade Lookup Parameters:</t>
  </si>
  <si>
    <t>EGenDriverCE (EGen v1.12.0) 51 at 2013-08-23 21:23:35.978. Trade Order Parameters:</t>
  </si>
  <si>
    <t>EGenDriverCE (EGen v1.12.0) 51 at 2013-08-23 21:23:35.978. Trade Update Parameters:</t>
  </si>
  <si>
    <t>EGenDriverCE (EGen v1.12.0) 51 at 2013-08-23 21:23:35.978. Driver CE Partition Settings:</t>
  </si>
  <si>
    <t>EGenDriverCE (EGen v1.12.0) 51 at 2013-08-23 21:23:35.978. Driver CE Settings:</t>
  </si>
  <si>
    <t>Unique ID:                              51</t>
  </si>
  <si>
    <t>Txn Mix RNGSeed:                        13548791836394389555</t>
  </si>
  <si>
    <t>Txn Input RNGSeed:                      13548791840689356851</t>
  </si>
  <si>
    <t>EGenDriverCE (EGen v1.12.0) 51 at 2013-08-23 21:23:35.978. Customer Position Parameters:</t>
  </si>
  <si>
    <t>EGenDriverCE (EGen v1.12.0) 10 at 2013-08-23 21:23:35.978. CE object constructed using constructor 3 (valid for publication: YES).</t>
  </si>
  <si>
    <t>EGenDriverCE (EGen v1.12.0) 10 at 2013-08-23 21:23:35.978. Driver Global Settings:</t>
  </si>
  <si>
    <t>EGenDriverCE (EGen v1.12.0) 10 at 2013-08-23 21:23:35.978. Transaction Mixes:</t>
  </si>
  <si>
    <t>EGenDriverCE (EGen v1.12.0) 10 at 2013-08-23 21:23:35.978. Broker Volume Parameters:  NONE</t>
  </si>
  <si>
    <t>EGenDriverCE (EGen v1.12.0) 10 at 2013-08-23 21:23:35.978. Customer Position Parameters:</t>
  </si>
  <si>
    <t>EGenDriverCE (EGen v1.12.0) 10 at 2013-08-23 21:23:35.978. Market Watch Parameters:</t>
  </si>
  <si>
    <t>EGenDriverCE (EGen v1.12.0) 10 at 2013-08-23 21:23:35.978. Security Detail Parameters:</t>
  </si>
  <si>
    <t>EGenDriverCE (EGen v1.12.0) 10 at 2013-08-23 21:23:35.978. Trade Lookup Parameters:</t>
  </si>
  <si>
    <t>EGenDriverCE (EGen v1.12.0) 10 at 2013-08-23 21:23:35.978. Trade Order Parameters:</t>
  </si>
  <si>
    <t>EGenDriverCE (EGen v1.12.0) 10 at 2013-08-23 21:23:35.978. Trade Update Parameters:</t>
  </si>
  <si>
    <t>EGenDriverCE (EGen v1.12.0) 10 at 2013-08-23 21:23:35.978. Driver CE Partition Settings:</t>
  </si>
  <si>
    <t>EGenDriverCE (EGen v1.12.0) 10 at 2013-08-23 21:23:35.978. Driver CE Settings:</t>
  </si>
  <si>
    <t>Unique ID:                              10</t>
  </si>
  <si>
    <t>Txn Mix RNGSeed:                        13548791836394389514</t>
  </si>
  <si>
    <t>Txn Input RNGSeed:                      13548791840689356810</t>
  </si>
  <si>
    <t>EGenDriverCE (EGen v1.12.0) 81 at 2013-08-23 21:23:35.994. CE object constructed using constructor 3 (valid for publication: YES).</t>
  </si>
  <si>
    <t>EGenDriverCE (EGen v1.12.0) 81 at 2013-08-23 21:23:35.994. Driver Global Settings:</t>
  </si>
  <si>
    <t>EGenDriverCE (EGen v1.12.0) 81 at 2013-08-23 21:23:35.994. Transaction Mixes:</t>
  </si>
  <si>
    <t>EGenDriverCE (EGen v1.12.0) 81 at 2013-08-23 21:23:35.994. Broker Volume Parameters:  NONE</t>
  </si>
  <si>
    <t>EGenDriverCE (EGen v1.12.0) 81 at 2013-08-23 21:23:35.994. Customer Position Parameters:</t>
  </si>
  <si>
    <t>EGenDriverCE (EGen v1.12.0) 81 at 2013-08-23 21:23:35.994. Market Watch Parameters:</t>
  </si>
  <si>
    <t>EGenDriverCE (EGen v1.12.0) 81 at 2013-08-23 21:23:35.994. Security Detail Parameters:</t>
  </si>
  <si>
    <t>EGenDriverCE (EGen v1.12.0) 81 at 2013-08-23 21:23:35.994. Trade Lookup Parameters:</t>
  </si>
  <si>
    <t>EGenDriverCE (EGen v1.12.0) 81 at 2013-08-23 21:23:35.994. Trade Order Parameters:</t>
  </si>
  <si>
    <t>EGenDriverCE (EGen v1.12.0) 29 at 2013-08-23 21:23:36.009. CE object constructed using constructor 3 (valid for publication: YES).</t>
  </si>
  <si>
    <t>EGenDriverCE (EGen v1.12.0) 29 at 2013-08-23 21:23:36.009. Driver Global Settings:</t>
  </si>
  <si>
    <t>EGenDriverCE (EGen v1.12.0) 29 at 2013-08-23 21:23:36.009. Transaction Mixes:</t>
  </si>
  <si>
    <t>EGenDriverCE (EGen v1.12.0) 29 at 2013-08-23 21:23:36.009. Broker Volume Parameters:  NONE</t>
  </si>
  <si>
    <t>EGenDriverCE (EGen v1.12.0) 29 at 2013-08-23 21:23:36.009. Customer Position Parameters:</t>
  </si>
  <si>
    <t>EGenDriverCE (EGen v1.12.0) 29 at 2013-08-23 21:23:36.009. Market Watch Parameters:</t>
  </si>
  <si>
    <t>EGenDriverCE (EGen v1.12.0) 29 at 2013-08-23 21:23:36.009. Security Detail Parameters:</t>
  </si>
  <si>
    <t>EGenDriverCE (EGen v1.12.0) 29 at 2013-08-23 21:23:36.009. Trade Lookup Parameters:</t>
  </si>
  <si>
    <t>EGenDriverCE (EGen v1.12.0) 29 at 2013-08-23 21:23:36.009. Trade Order Parameters:</t>
  </si>
  <si>
    <t>EGenDriverCE (EGen v1.12.0) 29 at 2013-08-23 21:23:36.009. Trade Update Parameters:</t>
  </si>
  <si>
    <t>EGenDriverCE (EGen v1.12.0) 29 at 2013-08-23 21:23:36.009. Driver CE Partition Settings:</t>
  </si>
  <si>
    <t>EGenDriverCE (EGen v1.12.0) 29 at 2013-08-23 21:23:36.009. Driver CE Settings:</t>
  </si>
  <si>
    <t>Unique ID:                              29</t>
  </si>
  <si>
    <t>Txn Mix RNGSeed:                        13548809428580433949</t>
  </si>
  <si>
    <t>Txn Input RNGSeed:                      13548809432875401245</t>
  </si>
  <si>
    <t>EGenDriverCE (EGen v1.12.0) 81 at 2013-08-23 21:23:35.994. Driver CE Partition Settings:</t>
  </si>
  <si>
    <t>EGenDriverCE (EGen v1.12.0) 81 at 2013-08-23 21:23:35.994. Driver CE Settings:</t>
  </si>
  <si>
    <t>Unique ID:                              81</t>
  </si>
  <si>
    <t>Txn Mix RNGSeed:                        13548791836394389585</t>
  </si>
  <si>
    <t>Txn Input RNGSeed:                      13548791840689356881</t>
  </si>
  <si>
    <t>EGenDriverCE (EGen v1.12.0) 81 at 2013-08-23 21:23:35.994. Trade Update Parameters:</t>
  </si>
  <si>
    <t>EGenDriverCE (EGen v1.12.0) 68 at 2013-08-23 21:23:35.994. CE object constructed using constructor 3 (valid for publication: YES).</t>
  </si>
  <si>
    <t>EGenDriverCE (EGen v1.12.0) 68 at 2013-08-23 21:23:35.994. Driver Global Settings:</t>
  </si>
  <si>
    <t>EGenDriverCE (EGen v1.12.0) 68 at 2013-08-23 21:23:35.994. Transaction Mixes:</t>
  </si>
  <si>
    <t>EGenDriverCE (EGen v1.12.0) 68 at 2013-08-23 21:23:35.994. Broker Volume Parameters:  NONE</t>
  </si>
  <si>
    <t>EGenDriverCE (EGen v1.12.0) 68 at 2013-08-23 21:23:35.994. Customer Position Parameters:</t>
  </si>
  <si>
    <t>EGenDriverCE (EGen v1.12.0) 68 at 2013-08-23 21:23:35.994. Market Watch Parameters:</t>
  </si>
  <si>
    <t>EGenDriverCE (EGen v1.12.0) 68 at 2013-08-23 21:23:35.994. Security Detail Parameters:</t>
  </si>
  <si>
    <t>EGenDriverCE (EGen v1.12.0) 68 at 2013-08-23 21:23:35.994. Trade Lookup Parameters:</t>
  </si>
  <si>
    <t>EGenDriverCE (EGen v1.12.0) 68 at 2013-08-23 21:23:35.994. Trade Order Parameters:</t>
  </si>
  <si>
    <t>EGenDriverCE (EGen v1.12.0) 68 at 2013-08-23 21:23:35.994. Trade Update Parameters:</t>
  </si>
  <si>
    <t>EGenDriverCE (EGen v1.12.0) 68 at 2013-08-23 21:23:35.994. Driver CE Partition Settings:</t>
  </si>
  <si>
    <t>EGenDriverCE (EGen v1.12.0) 68 at 2013-08-23 21:23:35.994. Driver CE Settings:</t>
  </si>
  <si>
    <t>Unique ID:                              68</t>
  </si>
  <si>
    <t>Txn Mix RNGSeed:                        13548791836394389572</t>
  </si>
  <si>
    <t>Txn Input RNGSeed:                      13548791840689356868</t>
  </si>
  <si>
    <t>EGenDriverCE (EGen v1.12.0) 52 at 2013-08-23 21:23:35.994. CE object constructed using constructor 3 (valid for publication: YES).</t>
  </si>
  <si>
    <t>EGenDriverCE (EGen v1.12.0) 52 at 2013-08-23 21:23:35.994. Driver Global Settings:</t>
  </si>
  <si>
    <t>EGenDriverCE (EGen v1.12.0) 52 at 2013-08-23 21:23:35.994. Transaction Mixes:</t>
  </si>
  <si>
    <t>EGenDriverCE (EGen v1.12.0) 52 at 2013-08-23 21:23:35.994. Broker Volume Parameters:  NONE</t>
  </si>
  <si>
    <t>EGenDriverCE (EGen v1.12.0) 52 at 2013-08-23 21:23:35.994. Customer Position Parameters:</t>
  </si>
  <si>
    <t>EGenDriverCE (EGen v1.12.0) 52 at 2013-08-23 21:23:35.994. Market Watch Parameters:</t>
  </si>
  <si>
    <t>EGenDriverCE (EGen v1.12.0) 52 at 2013-08-23 21:23:35.994. Security Detail Parameters:</t>
  </si>
  <si>
    <t>EGenDriverCE (EGen v1.12.0) 52 at 2013-08-23 21:23:35.994. Trade Lookup Parameters:</t>
  </si>
  <si>
    <t>EGenDriverCE (EGen v1.12.0) 52 at 2013-08-23 21:23:35.994. Trade Order Parameters:</t>
  </si>
  <si>
    <t>EGenDriverCE (EGen v1.12.0) 52 at 2013-08-23 21:23:35.994. Trade Update Parameters:</t>
  </si>
  <si>
    <t>EGenDriverCE (EGen v1.12.0) 52 at 2013-08-23 21:23:35.994. Driver CE Partition Settings:</t>
  </si>
  <si>
    <t>EGenDriverCE (EGen v1.12.0) 52 at 2013-08-23 21:23:35.994. Driver CE Settings:</t>
  </si>
  <si>
    <t>Unique ID:                              52</t>
  </si>
  <si>
    <t>Txn Mix RNGSeed:                        13548791836394389556</t>
  </si>
  <si>
    <t>Txn Input RNGSeed:                      13548791840689356852</t>
  </si>
  <si>
    <t>EGenDriverCE (EGen v1.12.0) 11 at 2013-08-23 21:23:35.994. CE object constructed using constructor 3 (valid for publication: YES).</t>
  </si>
  <si>
    <t>EGenDriverCE (EGen v1.12.0) 11 at 2013-08-23 21:23:35.994. Driver Global Settings:</t>
  </si>
  <si>
    <t>EGenDriverCE (EGen v1.12.0) 11 at 2013-08-23 21:23:35.994. Transaction Mixes:</t>
  </si>
  <si>
    <t>EGenDriverCE (EGen v1.12.0) 11 at 2013-08-23 21:23:35.994. Broker Volume Parameters:  NONE</t>
  </si>
  <si>
    <t>EGenDriverCE (EGen v1.12.0) 11 at 2013-08-23 21:23:35.994. Customer Position Parameters:</t>
  </si>
  <si>
    <t>EGenDriverCE (EGen v1.12.0) 11 at 2013-08-23 21:23:35.994. Market Watch Parameters:</t>
  </si>
  <si>
    <t>EGenDriverCE (EGen v1.12.0) 11 at 2013-08-23 21:23:35.994. Security Detail Parameters:</t>
  </si>
  <si>
    <t>EGenDriverCE (EGen v1.12.0) 11 at 2013-08-23 21:23:35.994. Trade Lookup Parameters:</t>
  </si>
  <si>
    <t>EGenDriverCE (EGen v1.12.0) 11 at 2013-08-23 21:23:35.994. Trade Order Parameters:</t>
  </si>
  <si>
    <t>EGenDriverCE (EGen v1.12.0) 11 at 2013-08-23 21:23:35.994. Trade Update Parameters:</t>
  </si>
  <si>
    <t>EGenDriverCE (EGen v1.12.0) 11 at 2013-08-23 21:23:35.994. Driver CE Partition Settings:</t>
  </si>
  <si>
    <t>EGenDriverCE (EGen v1.12.0) 11 at 2013-08-23 21:23:35.994. Driver CE Settings:</t>
  </si>
  <si>
    <t>Unique ID:                              11</t>
  </si>
  <si>
    <t>Txn Mix RNGSeed:                        13548791836394389515</t>
  </si>
  <si>
    <t>Txn Input RNGSeed:                      13548791840689356811</t>
  </si>
  <si>
    <t>EGenDriverCE (EGen v1.12.0) 30 at 2013-08-23 21:23:36.025. CE object constructed using constructor 3 (valid for publication: YES).</t>
  </si>
  <si>
    <t>EGenDriverCE (EGen v1.12.0) 30 at 2013-08-23 21:23:36.025. Driver Global Settings:</t>
  </si>
  <si>
    <t>EGenDriverCE (EGen v1.12.0) 30 at 2013-08-23 21:23:36.025. Transaction Mixes:</t>
  </si>
  <si>
    <t>EGenDriverCE (EGen v1.12.0) 30 at 2013-08-23 21:23:36.025. Broker Volume Parameters:  NONE</t>
  </si>
  <si>
    <t>EGenDriverCE (EGen v1.12.0) 30 at 2013-08-23 21:23:36.025. Customer Position Parameters:</t>
  </si>
  <si>
    <t>EGenDriverCE (EGen v1.12.0) 30 at 2013-08-23 21:23:36.025. Market Watch Parameters:</t>
  </si>
  <si>
    <t>EGenDriverCE (EGen v1.12.0) 30 at 2013-08-23 21:23:36.025. Security Detail Parameters:</t>
  </si>
  <si>
    <t>EGenDriverCE (EGen v1.12.0) 30 at 2013-08-23 21:23:36.025. Trade Lookup Parameters:</t>
  </si>
  <si>
    <t>EGenDriverCE (EGen v1.12.0) 30 at 2013-08-23 21:23:36.025. Trade Order Parameters:</t>
  </si>
  <si>
    <t>EGenDriverCE (EGen v1.12.0) 30 at 2013-08-23 21:23:36.025. Trade Update Parameters:</t>
  </si>
  <si>
    <t>EGenDriverCE (EGen v1.12.0) 30 at 2013-08-23 21:23:36.025. Driver CE Partition Settings:</t>
  </si>
  <si>
    <t>EGenDriverCE (EGen v1.12.0) 30 at 2013-08-23 21:23:36.025. Driver CE Settings:</t>
  </si>
  <si>
    <t>Unique ID:                              30</t>
  </si>
  <si>
    <t>Txn Mix RNGSeed:                        13548809428580433950</t>
  </si>
  <si>
    <t>Txn Input RNGSeed:                      13548809432875401246</t>
  </si>
  <si>
    <t>EGenDriverCE (EGen v1.12.0) 80 at 2013-08-23 21:23:36.009. CE object constructed using constructor 3 (valid for publication: YES).</t>
  </si>
  <si>
    <t>EGenDriverCE (EGen v1.12.0) 80 at 2013-08-23 21:23:36.009. Driver Global Settings:</t>
  </si>
  <si>
    <t>EGenDriverCE (EGen v1.12.0) 80 at 2013-08-23 21:23:36.009. Transaction Mixes:</t>
  </si>
  <si>
    <t>EGenDriverCE (EGen v1.12.0) 80 at 2013-08-23 21:23:36.009. Broker Volume Parameters:  NONE</t>
  </si>
  <si>
    <t>EGenDriverCE (EGen v1.12.0) 80 at 2013-08-23 21:23:36.009. Customer Position Parameters:</t>
  </si>
  <si>
    <t>EGenDriverCE (EGen v1.12.0) 80 at 2013-08-23 21:23:36.009. Market Watch Parameters:</t>
  </si>
  <si>
    <t>EGenDriverCE (EGen v1.12.0) 80 at 2013-08-23 21:23:36.009. Security Detail Parameters:</t>
  </si>
  <si>
    <t>EGenDriverCE (EGen v1.12.0) 80 at 2013-08-23 21:23:36.009. Trade Lookup Parameters:</t>
  </si>
  <si>
    <t>EGenDriverCE (EGen v1.12.0) 80 at 2013-08-23 21:23:36.009. Trade Order Parameters:</t>
  </si>
  <si>
    <t>EGenDriverCE (EGen v1.12.0) 80 at 2013-08-23 21:23:36.009. Trade Update Parameters:</t>
  </si>
  <si>
    <t>EGenDriverCE (EGen v1.12.0) 80 at 2013-08-23 21:23:36.009. Driver CE Partition Settings:</t>
  </si>
  <si>
    <t>EGenDriverCE (EGen v1.12.0) 80 at 2013-08-23 21:23:36.009. Driver CE Settings:</t>
  </si>
  <si>
    <t>Unique ID:                              80</t>
  </si>
  <si>
    <t>Txn Mix RNGSeed:                        13548809428580434000</t>
  </si>
  <si>
    <t>Txn Input RNGSeed:                      13548809432875401296</t>
  </si>
  <si>
    <t>EGenDriverCE (EGen v1.12.0) 69 at 2013-08-23 21:23:36.009. CE object constructed using constructor 3 (valid for publication: YES).</t>
  </si>
  <si>
    <t>EGenDriverCE (EGen v1.12.0) 69 at 2013-08-23 21:23:36.009. Driver Global Settings:</t>
  </si>
  <si>
    <t>EGenDriverCE (EGen v1.12.0) 69 at 2013-08-23 21:23:36.009. Transaction Mixes:</t>
  </si>
  <si>
    <t>EGenDriverCE (EGen v1.12.0) 69 at 2013-08-23 21:23:36.009. Broker Volume Parameters:  NONE</t>
  </si>
  <si>
    <t>EGenDriverCE (EGen v1.12.0) 69 at 2013-08-23 21:23:36.009. Customer Position Parameters:</t>
  </si>
  <si>
    <t>EGenDriverCE (EGen v1.12.0) 69 at 2013-08-23 21:23:36.009. Market Watch Parameters:</t>
  </si>
  <si>
    <t>EGenDriverCE (EGen v1.12.0) 69 at 2013-08-23 21:23:36.009. Security Detail Parameters:</t>
  </si>
  <si>
    <t>EGenDriverCE (EGen v1.12.0) 69 at 2013-08-23 21:23:36.009. Trade Lookup Parameters:</t>
  </si>
  <si>
    <t>EGenDriverCE (EGen v1.12.0) 69 at 2013-08-23 21:23:36.009. Trade Order Parameters:</t>
  </si>
  <si>
    <t>EGenDriverCE (EGen v1.12.0) 69 at 2013-08-23 21:23:36.009. Trade Update Parameters:</t>
  </si>
  <si>
    <t>EGenDriverCE (EGen v1.12.0) 69 at 2013-08-23 21:23:36.009. Driver CE Partition Settings:</t>
  </si>
  <si>
    <t>EGenDriverCE (EGen v1.12.0) 69 at 2013-08-23 21:23:36.009. Driver CE Settings:</t>
  </si>
  <si>
    <t>Unique ID:                              69</t>
  </si>
  <si>
    <t>Txn Mix RNGSeed:                        13548809428580433989</t>
  </si>
  <si>
    <t>Txn Input RNGSeed:                      13548809432875401285</t>
  </si>
  <si>
    <t>EGenDriverCE (EGen v1.12.0) 53 at 2013-08-23 21:23:36.009. CE object constructed using constructor 3 (valid for publication: YES).</t>
  </si>
  <si>
    <t>EGenDriverCE (EGen v1.12.0) 53 at 2013-08-23 21:23:36.009. Driver Global Settings:</t>
  </si>
  <si>
    <t>EGenDriverCE (EGen v1.12.0) 53 at 2013-08-23 21:23:36.009. Transaction Mixes:</t>
  </si>
  <si>
    <t>EGenDriverCE (EGen v1.12.0) 53 at 2013-08-23 21:23:36.009. Broker Volume Parameters:  NONE</t>
  </si>
  <si>
    <t>EGenDriverCE (EGen v1.12.0) 53 at 2013-08-23 21:23:36.009. Customer Position Parameters:</t>
  </si>
  <si>
    <t>EGenDriverCE (EGen v1.12.0) 53 at 2013-08-23 21:23:36.009. Market Watch Parameters:</t>
  </si>
  <si>
    <t>EGenDriverCE (EGen v1.12.0) 53 at 2013-08-23 21:23:36.009. Security Detail Parameters:</t>
  </si>
  <si>
    <t>EGenDriverCE (EGen v1.12.0) 53 at 2013-08-23 21:23:36.009. Trade Lookup Parameters:</t>
  </si>
  <si>
    <t>EGenDriverCE (EGen v1.12.0) 53 at 2013-08-23 21:23:36.009. Trade Order Parameters:</t>
  </si>
  <si>
    <t>EGenDriverCE (EGen v1.12.0) 53 at 2013-08-23 21:23:36.009. Trade Update Parameters:</t>
  </si>
  <si>
    <t>EGenDriverCE (EGen v1.12.0) 53 at 2013-08-23 21:23:36.009. Driver CE Partition Settings:</t>
  </si>
  <si>
    <t>EGenDriverCE (EGen v1.12.0) 53 at 2013-08-23 21:23:36.009. Driver CE Settings:</t>
  </si>
  <si>
    <t>Unique ID:                              53</t>
  </si>
  <si>
    <t>Txn Mix RNGSeed:                        13548809428580433973</t>
  </si>
  <si>
    <t>Txn Input RNGSeed:                      13548809432875401269</t>
  </si>
  <si>
    <t>EGenDriverCE (EGen v1.12.0) 12 at 2013-08-23 21:23:36.009. CE object constructed using constructor 3 (valid for publication: YES).</t>
  </si>
  <si>
    <t>EGenDriverCE (EGen v1.12.0) 12 at 2013-08-23 21:23:36.009. Driver Global Settings:</t>
  </si>
  <si>
    <t>EGenDriverCE (EGen v1.12.0) 12 at 2013-08-23 21:23:36.009. Transaction Mixes:</t>
  </si>
  <si>
    <t>EGenDriverCE (EGen v1.12.0) 12 at 2013-08-23 21:23:36.009. Broker Volume Parameters:  NONE</t>
  </si>
  <si>
    <t>EGenDriverCE (EGen v1.12.0) 12 at 2013-08-23 21:23:36.009. Customer Position Parameters:</t>
  </si>
  <si>
    <t>EGenDriverCE (EGen v1.12.0) 12 at 2013-08-23 21:23:36.009. Market Watch Parameters:</t>
  </si>
  <si>
    <t>EGenDriverCE (EGen v1.12.0) 12 at 2013-08-23 21:23:36.009. Security Detail Parameters:</t>
  </si>
  <si>
    <t>EGenDriverCE (EGen v1.12.0) 12 at 2013-08-23 21:23:36.009. Trade Lookup Parameters:</t>
  </si>
  <si>
    <t>EGenDriverCE (EGen v1.12.0) 12 at 2013-08-23 21:23:36.009. Trade Order Parameters:</t>
  </si>
  <si>
    <t>EGenDriverCE (EGen v1.12.0) 12 at 2013-08-23 21:23:36.009. Trade Update Parameters:</t>
  </si>
  <si>
    <t>EGenDriverCE (EGen v1.12.0) 12 at 2013-08-23 21:23:36.009. Driver CE Partition Settings:</t>
  </si>
  <si>
    <t>EGenDriverCE (EGen v1.12.0) 12 at 2013-08-23 21:23:36.009. Driver CE Settings:</t>
  </si>
  <si>
    <t>Unique ID:                              12</t>
  </si>
  <si>
    <t>Txn Mix RNGSeed:                        13548809428580433932</t>
  </si>
  <si>
    <t>Txn Input RNGSeed:                      13548809432875401228</t>
  </si>
  <si>
    <t>EGenDriverCE (EGen v1.12.0) 79 at 2013-08-23 21:23:36.025. Driver Global Settings:</t>
  </si>
  <si>
    <t>EGenDriverCE (EGen v1.12.0) 79 at 2013-08-23 21:23:36.025. Transaction Mixes:</t>
  </si>
  <si>
    <t>EGenDriverCE (EGen v1.12.0) 79 at 2013-08-23 21:23:36.025. Broker Volume Parameters:  NONE</t>
  </si>
  <si>
    <t>EGenDriverCE (EGen v1.12.0) 79 at 2013-08-23 21:23:36.025. Customer Position Parameters:</t>
  </si>
  <si>
    <t>EGenDriverCE (EGen v1.12.0) 79 at 2013-08-23 21:23:36.025. Market Watch Parameters:</t>
  </si>
  <si>
    <t>EGenDriverCE (EGen v1.12.0) 79 at 2013-08-23 21:23:36.025. Security Detail Parameters:</t>
  </si>
  <si>
    <t>EGenDriverCE (EGen v1.12.0) 79 at 2013-08-23 21:23:36.025. CE object constructed using constructor 3 (valid for publication: YES).</t>
  </si>
  <si>
    <t>EGenDriverCE (EGen v1.12.0) 31 at 2013-08-23 21:23:36.040. CE object constructed using constructor 3 (valid for publication: YES).</t>
  </si>
  <si>
    <t>EGenDriverCE (EGen v1.12.0) 31 at 2013-08-23 21:23:36.040. Driver Global Settings:</t>
  </si>
  <si>
    <t>EGenDriverCE (EGen v1.12.0) 31 at 2013-08-23 21:23:36.040. Transaction Mixes:</t>
  </si>
  <si>
    <t>EGenDriverCE (EGen v1.12.0) 31 at 2013-08-23 21:23:36.040. Broker Volume Parameters:  NONE</t>
  </si>
  <si>
    <t>EGenDriverCE (EGen v1.12.0) 31 at 2013-08-23 21:23:36.040. Customer Position Parameters:</t>
  </si>
  <si>
    <t>EGenDriverCE (EGen v1.12.0) 31 at 2013-08-23 21:23:36.040. Market Watch Parameters:</t>
  </si>
  <si>
    <t>EGenDriverCE (EGen v1.12.0) 31 at 2013-08-23 21:23:36.040. Security Detail Parameters:</t>
  </si>
  <si>
    <t>EGenDriverCE (EGen v1.12.0) 31 at 2013-08-23 21:23:36.040. Trade Lookup Parameters:</t>
  </si>
  <si>
    <t>EGenDriverCE (EGen v1.12.0) 31 at 2013-08-23 21:23:36.040. Trade Order Parameters:</t>
  </si>
  <si>
    <t>EGenDriverCE (EGen v1.12.0) 31 at 2013-08-23 21:23:36.040. Trade Update Parameters:</t>
  </si>
  <si>
    <t>EGenDriverCE (EGen v1.12.0) 31 at 2013-08-23 21:23:36.040. Driver CE Partition Settings:</t>
  </si>
  <si>
    <t>EGenDriverCE (EGen v1.12.0) 31 at 2013-08-23 21:23:36.040. Driver CE Settings:</t>
  </si>
  <si>
    <t>Unique ID:                              31</t>
  </si>
  <si>
    <t>Txn Mix RNGSeed:                        13548809428580433951</t>
  </si>
  <si>
    <t>Txn Input RNGSeed:                      13548809432875401247</t>
  </si>
  <si>
    <t>EGenDriverCE (EGen v1.12.0) 79 at 2013-08-23 21:23:36.025. Trade Lookup Parameters:</t>
  </si>
  <si>
    <t>EGenDriverCE (EGen v1.12.0) 79 at 2013-08-23 21:23:36.025. Trade Order Parameters:</t>
  </si>
  <si>
    <t>EGenDriverCE (EGen v1.12.0) 79 at 2013-08-23 21:23:36.025. Trade Update Parameters:</t>
  </si>
  <si>
    <t>EGenDriverCE (EGen v1.12.0) 79 at 2013-08-23 21:23:36.025. Driver CE Partition Settings:</t>
  </si>
  <si>
    <t>EGenDriverCE (EGen v1.12.0) 79 at 2013-08-23 21:23:36.025. Driver CE Settings:</t>
  </si>
  <si>
    <t>Unique ID:                              79</t>
  </si>
  <si>
    <t>Txn Mix RNGSeed:                        13548809428580433999</t>
  </si>
  <si>
    <t>Txn Input RNGSeed:                      13548809432875401295</t>
  </si>
  <si>
    <t>EGenDriverCE (EGen v1.12.0) 70 at 2013-08-23 21:23:36.025. CE object constructed using constructor 3 (valid for publication: YES).</t>
  </si>
  <si>
    <t>EGenDriverCE (EGen v1.12.0) 70 at 2013-08-23 21:23:36.025. Driver Global Settings:</t>
  </si>
  <si>
    <t>EGenDriverCE (EGen v1.12.0) 70 at 2013-08-23 21:23:36.025. Transaction Mixes:</t>
  </si>
  <si>
    <t>EGenDriverCE (EGen v1.12.0) 70 at 2013-08-23 21:23:36.025. Broker Volume Parameters:  NONE</t>
  </si>
  <si>
    <t>EGenDriverCE (EGen v1.12.0) 70 at 2013-08-23 21:23:36.025. Customer Position Parameters:</t>
  </si>
  <si>
    <t>EGenDriverCE (EGen v1.12.0) 70 at 2013-08-23 21:23:36.025. Market Watch Parameters:</t>
  </si>
  <si>
    <t>EGenDriverCE (EGen v1.12.0) 70 at 2013-08-23 21:23:36.025. Security Detail Parameters:</t>
  </si>
  <si>
    <t>EGenDriverCE (EGen v1.12.0) 70 at 2013-08-23 21:23:36.025. Trade Lookup Parameters:</t>
  </si>
  <si>
    <t>EGenDriverCE (EGen v1.12.0) 70 at 2013-08-23 21:23:36.025. Trade Order Parameters:</t>
  </si>
  <si>
    <t>EGenDriverCE (EGen v1.12.0) 70 at 2013-08-23 21:23:36.025. Driver CE Partition Settings:</t>
  </si>
  <si>
    <t>EGenDriverCE (EGen v1.12.0) 70 at 2013-08-23 21:23:36.025. Driver CE Settings:</t>
  </si>
  <si>
    <t>Unique ID:                              70</t>
  </si>
  <si>
    <t>Txn Mix RNGSeed:                        13548809428580433990</t>
  </si>
  <si>
    <t>Txn Input RNGSeed:                      13548809432875401286</t>
  </si>
  <si>
    <t>EGenDriverCE (EGen v1.12.0) 70 at 2013-08-23 21:23:36.025. Trade Update Parameters:</t>
  </si>
  <si>
    <t>EGenDriverCE (EGen v1.12.0) 54 at 2013-08-23 21:23:36.025. CE object constructed using constructor 3 (valid for publication: YES).</t>
  </si>
  <si>
    <t>EGenDriverCE (EGen v1.12.0) 54 at 2013-08-23 21:23:36.025. Driver Global Settings:</t>
  </si>
  <si>
    <t>EGenDriverCE (EGen v1.12.0) 54 at 2013-08-23 21:23:36.025. Transaction Mixes:</t>
  </si>
  <si>
    <t>EGenDriverCE (EGen v1.12.0) 54 at 2013-08-23 21:23:36.025. Broker Volume Parameters:  NONE</t>
  </si>
  <si>
    <t>EGenDriverCE (EGen v1.12.0) 54 at 2013-08-23 21:23:36.025. Customer Position Parameters:</t>
  </si>
  <si>
    <t>EGenDriverCE (EGen v1.12.0) 54 at 2013-08-23 21:23:36.025. Market Watch Parameters:</t>
  </si>
  <si>
    <t>EGenDriverCE (EGen v1.12.0) 54 at 2013-08-23 21:23:36.025. Security Detail Parameters:</t>
  </si>
  <si>
    <t>EGenDriverCE (EGen v1.12.0) 54 at 2013-08-23 21:23:36.025. Trade Lookup Parameters:</t>
  </si>
  <si>
    <t>EGenDriverCE (EGen v1.12.0) 54 at 2013-08-23 21:23:36.025. Trade Order Parameters:</t>
  </si>
  <si>
    <t>EGenDriverCE (EGen v1.12.0) 54 at 2013-08-23 21:23:36.025. Trade Update Parameters:</t>
  </si>
  <si>
    <t>EGenDriverCE (EGen v1.12.0) 54 at 2013-08-23 21:23:36.025. Driver CE Partition Settings:</t>
  </si>
  <si>
    <t>EGenDriverCE (EGen v1.12.0) 54 at 2013-08-23 21:23:36.025. Driver CE Settings:</t>
  </si>
  <si>
    <t>Unique ID:                              54</t>
  </si>
  <si>
    <t>Txn Mix RNGSeed:                        13548809428580433974</t>
  </si>
  <si>
    <t>Txn Input RNGSeed:                      13548809432875401270</t>
  </si>
  <si>
    <t>EGenDriverCE (EGen v1.12.0) 13 at 2013-08-23 21:23:36.025. CE object constructed using constructor 3 (valid for publication: YES).</t>
  </si>
  <si>
    <t>EGenDriverCE (EGen v1.12.0) 13 at 2013-08-23 21:23:36.025. Driver Global Settings:</t>
  </si>
  <si>
    <t>EGenDriverCE (EGen v1.12.0) 13 at 2013-08-23 21:23:36.025. Transaction Mixes:</t>
  </si>
  <si>
    <t>EGenDriverCE (EGen v1.12.0) 13 at 2013-08-23 21:23:36.025. Broker Volume Parameters:  NONE</t>
  </si>
  <si>
    <t>EGenDriverCE (EGen v1.12.0) 13 at 2013-08-23 21:23:36.025. Customer Position Parameters:</t>
  </si>
  <si>
    <t>EGenDriverCE (EGen v1.12.0) 13 at 2013-08-23 21:23:36.025. Market Watch Parameters:</t>
  </si>
  <si>
    <t>EGenDriverCE (EGen v1.12.0) 13 at 2013-08-23 21:23:36.025. Security Detail Parameters:</t>
  </si>
  <si>
    <t>EGenDriverCE (EGen v1.12.0) 13 at 2013-08-23 21:23:36.025. Trade Lookup Parameters:</t>
  </si>
  <si>
    <t>EGenDriverCE (EGen v1.12.0) 13 at 2013-08-23 21:23:36.025. Trade Order Parameters:</t>
  </si>
  <si>
    <t>EGenDriverCE (EGen v1.12.0) 13 at 2013-08-23 21:23:36.025. Trade Update Parameters:</t>
  </si>
  <si>
    <t>EGenDriverCE (EGen v1.12.0) 13 at 2013-08-23 21:23:36.025. Driver CE Settings:</t>
  </si>
  <si>
    <t>Unique ID:                              13</t>
  </si>
  <si>
    <t>Txn Mix RNGSeed:                        13548809428580433933</t>
  </si>
  <si>
    <t>Txn Input RNGSeed:                      13548809432875401229</t>
  </si>
  <si>
    <t>EGenDriverCE (EGen v1.12.0) 13 at 2013-08-23 21:23:36.025. Driver CE Partition Settings:</t>
  </si>
  <si>
    <t>EGenDriverCE (EGen v1.12.0) 32 at 2013-08-23 21:23:36.056. CE object constructed using constructor 3 (valid for publication: YES).</t>
  </si>
  <si>
    <t>EGenDriverCE (EGen v1.12.0) 32 at 2013-08-23 21:23:36.056. Driver Global Settings:</t>
  </si>
  <si>
    <t>EGenDriverCE (EGen v1.12.0) 32 at 2013-08-23 21:23:36.056. Transaction Mixes:</t>
  </si>
  <si>
    <t>EGenDriverCE (EGen v1.12.0) 78 at 2013-08-23 21:23:36.040. Driver Global Settings:</t>
  </si>
  <si>
    <t>EGenDriverCE (EGen v1.12.0) 78 at 2013-08-23 21:23:36.040. Transaction Mixes:</t>
  </si>
  <si>
    <t>EGenDriverCE (EGen v1.12.0) 78 at 2013-08-23 21:23:36.040. Broker Volume Parameters:  NONE</t>
  </si>
  <si>
    <t>EGenDriverCE (EGen v1.12.0) 78 at 2013-08-23 21:23:36.040. Customer Position Parameters:</t>
  </si>
  <si>
    <t>EGenDriverCE (EGen v1.12.0) 78 at 2013-08-23 21:23:36.040. Market Watch Parameters:</t>
  </si>
  <si>
    <t>EGenDriverCE (EGen v1.12.0) 78 at 2013-08-23 21:23:36.040. CE object constructed using constructor 3 (valid for publication: YES).</t>
  </si>
  <si>
    <t>EGenDriverCE (EGen v1.12.0) 32 at 2013-08-23 21:23:36.056. Broker Volume Parameters:  NONE</t>
  </si>
  <si>
    <t>EGenDriverCE (EGen v1.12.0) 32 at 2013-08-23 21:23:36.056. Customer Position Parameters:</t>
  </si>
  <si>
    <t>EGenDriverCE (EGen v1.12.0) 32 at 2013-08-23 21:23:36.056. Market Watch Parameters:</t>
  </si>
  <si>
    <t>EGenDriverCE (EGen v1.12.0) 32 at 2013-08-23 21:23:36.056. Security Detail Parameters:</t>
  </si>
  <si>
    <t>EGenDriverCE (EGen v1.12.0) 32 at 2013-08-23 21:23:36.056. Trade Lookup Parameters:</t>
  </si>
  <si>
    <t>EGenDriverCE (EGen v1.12.0) 32 at 2013-08-23 21:23:36.056. Trade Order Parameters:</t>
  </si>
  <si>
    <t>EGenDriverCE (EGen v1.12.0) 32 at 2013-08-23 21:23:36.056. Trade Update Parameters:</t>
  </si>
  <si>
    <t>EGenDriverCE (EGen v1.12.0) 32 at 2013-08-23 21:23:36.056. Driver CE Partition Settings:</t>
  </si>
  <si>
    <t>EGenDriverCE (EGen v1.12.0) 32 at 2013-08-23 21:23:36.056. Driver CE Settings:</t>
  </si>
  <si>
    <t>Unique ID:                              32</t>
  </si>
  <si>
    <t>Txn Mix RNGSeed:                        13548809428580433952</t>
  </si>
  <si>
    <t>Txn Input RNGSeed:                      13548809432875401248</t>
  </si>
  <si>
    <t>EGenDriverCE (EGen v1.12.0) 78 at 2013-08-23 21:23:36.040. Security Detail Parameters:</t>
  </si>
  <si>
    <t>EGenDriverCE (EGen v1.12.0) 78 at 2013-08-23 21:23:36.040. Trade Lookup Parameters:</t>
  </si>
  <si>
    <t>EGenDriverCE (EGen v1.12.0) 78 at 2013-08-23 21:23:36.040. Trade Order Parameters:</t>
  </si>
  <si>
    <t>EGenDriverCE (EGen v1.12.0) 78 at 2013-08-23 21:23:36.040. Trade Update Parameters:</t>
  </si>
  <si>
    <t>EGenDriverCE (EGen v1.12.0) 78 at 2013-08-23 21:23:36.040. Driver CE Partition Settings:</t>
  </si>
  <si>
    <t>EGenDriverCE (EGen v1.12.0) 78 at 2013-08-23 21:23:36.040. Driver CE Settings:</t>
  </si>
  <si>
    <t>Unique ID:                              78</t>
  </si>
  <si>
    <t>Txn Mix RNGSeed:                        13548809428580433998</t>
  </si>
  <si>
    <t>Txn Input RNGSeed:                      13548809432875401294</t>
  </si>
  <si>
    <t>EGenDriverCE (EGen v1.12.0) 71 at 2013-08-23 21:23:36.040. CE object constructed using constructor 3 (valid for publication: YES).</t>
  </si>
  <si>
    <t>EGenDriverCE (EGen v1.12.0) 71 at 2013-08-23 21:23:36.040. Driver Global Settings:</t>
  </si>
  <si>
    <t>EGenDriverCE (EGen v1.12.0) 71 at 2013-08-23 21:23:36.040. Transaction Mixes:</t>
  </si>
  <si>
    <t>EGenDriverCE (EGen v1.12.0) 71 at 2013-08-23 21:23:36.040. Broker Volume Parameters:  NONE</t>
  </si>
  <si>
    <t>EGenDriverCE (EGen v1.12.0) 71 at 2013-08-23 21:23:36.040. Customer Position Parameters:</t>
  </si>
  <si>
    <t>EGenDriverCE (EGen v1.12.0) 71 at 2013-08-23 21:23:36.040. Market Watch Parameters:</t>
  </si>
  <si>
    <t>EGenDriverCE (EGen v1.12.0) 71 at 2013-08-23 21:23:36.040. Security Detail Parameters:</t>
  </si>
  <si>
    <t>EGenDriverCE (EGen v1.12.0) 71 at 2013-08-23 21:23:36.040. Trade Lookup Parameters:</t>
  </si>
  <si>
    <t>EGenDriverCE (EGen v1.12.0) 71 at 2013-08-23 21:23:36.040. Trade Order Parameters:</t>
  </si>
  <si>
    <t>EGenDriverCE (EGen v1.12.0) 71 at 2013-08-23 21:23:36.040. Driver CE Partition Settings:</t>
  </si>
  <si>
    <t>EGenDriverCE (EGen v1.12.0) 71 at 2013-08-23 21:23:36.040. Driver CE Settings:</t>
  </si>
  <si>
    <t>Unique ID:                              71</t>
  </si>
  <si>
    <t>Txn Mix RNGSeed:                        13548809428580433991</t>
  </si>
  <si>
    <t>Txn Input RNGSeed:                      13548809432875401287</t>
  </si>
  <si>
    <t>EGenDriverCE (EGen v1.12.0) 71 at 2013-08-23 21:23:36.040. Trade Update Parameters:</t>
  </si>
  <si>
    <t>EGenDriverCE (EGen v1.12.0) 55 at 2013-08-23 21:23:36.040. CE object constructed using constructor 3 (valid for publication: YES).</t>
  </si>
  <si>
    <t>EGenDriverCE (EGen v1.12.0) 55 at 2013-08-23 21:23:36.040. Driver Global Settings:</t>
  </si>
  <si>
    <t>EGenDriverCE (EGen v1.12.0) 55 at 2013-08-23 21:23:36.040. Transaction Mixes:</t>
  </si>
  <si>
    <t>EGenDriverCE (EGen v1.12.0) 55 at 2013-08-23 21:23:36.040. Broker Volume Parameters:  NONE</t>
  </si>
  <si>
    <t>EGenDriverCE (EGen v1.12.0) 55 at 2013-08-23 21:23:36.040. Customer Position Parameters:</t>
  </si>
  <si>
    <t>EGenDriverCE (EGen v1.12.0) 55 at 2013-08-23 21:23:36.040. Market Watch Parameters:</t>
  </si>
  <si>
    <t>EGenDriverCE (EGen v1.12.0) 55 at 2013-08-23 21:23:36.040. Security Detail Parameters:</t>
  </si>
  <si>
    <t>EGenDriverCE (EGen v1.12.0) 55 at 2013-08-23 21:23:36.040. Trade Lookup Parameters:</t>
  </si>
  <si>
    <t>EGenDriverCE (EGen v1.12.0) 55 at 2013-08-23 21:23:36.040. Trade Order Parameters:</t>
  </si>
  <si>
    <t>EGenDriverCE (EGen v1.12.0) 55 at 2013-08-23 21:23:36.040. Trade Update Parameters:</t>
  </si>
  <si>
    <t>EGenDriverCE (EGen v1.12.0) 55 at 2013-08-23 21:23:36.040. Driver CE Partition Settings:</t>
  </si>
  <si>
    <t>EGenDriverCE (EGen v1.12.0) 55 at 2013-08-23 21:23:36.040. Driver CE Settings:</t>
  </si>
  <si>
    <t>Unique ID:                              55</t>
  </si>
  <si>
    <t>Txn Mix RNGSeed:                        13548809428580433975</t>
  </si>
  <si>
    <t>Txn Input RNGSeed:                      13548809432875401271</t>
  </si>
  <si>
    <t>EGenDriverCE (EGen v1.12.0) 14 at 2013-08-23 21:23:36.040. CE object constructed using constructor 3 (valid for publication: YES).</t>
  </si>
  <si>
    <t>EGenDriverCE (EGen v1.12.0) 14 at 2013-08-23 21:23:36.040. Driver Global Settings:</t>
  </si>
  <si>
    <t>EGenDriverCE (EGen v1.12.0) 14 at 2013-08-23 21:23:36.040. Transaction Mixes:</t>
  </si>
  <si>
    <t>EGenDriverCE (EGen v1.12.0) 14 at 2013-08-23 21:23:36.040. Broker Volume Parameters:  NONE</t>
  </si>
  <si>
    <t>EGenDriverCE (EGen v1.12.0) 14 at 2013-08-23 21:23:36.040. Customer Position Parameters:</t>
  </si>
  <si>
    <t>EGenDriverCE (EGen v1.12.0) 14 at 2013-08-23 21:23:36.040. Market Watch Parameters:</t>
  </si>
  <si>
    <t>EGenDriverCE (EGen v1.12.0) 14 at 2013-08-23 21:23:36.040. Security Detail Parameters:</t>
  </si>
  <si>
    <t>EGenDriverCE (EGen v1.12.0) 14 at 2013-08-23 21:23:36.040. Trade Lookup Parameters:</t>
  </si>
  <si>
    <t>EGenDriverCE (EGen v1.12.0) 14 at 2013-08-23 21:23:36.040. Trade Order Parameters:</t>
  </si>
  <si>
    <t>EGenDriverCE (EGen v1.12.0) 14 at 2013-08-23 21:23:36.040. Trade Update Parameters:</t>
  </si>
  <si>
    <t>EGenDriverCE (EGen v1.12.0) 14 at 2013-08-23 21:23:36.040. Driver CE Partition Settings:</t>
  </si>
  <si>
    <t>EGenDriverCE (EGen v1.12.0) 14 at 2013-08-23 21:23:36.040. Driver CE Settings:</t>
  </si>
  <si>
    <t>Unique ID:                              14</t>
  </si>
  <si>
    <t>Txn Mix RNGSeed:                        13548809428580433934</t>
  </si>
  <si>
    <t>Txn Input RNGSeed:                      13548809432875401230</t>
  </si>
  <si>
    <t>EGenDriverCE (EGen v1.12.0) 33 at 2013-08-23 21:23:36.072. CE object constructed using constructor 3 (valid for publication: YES).</t>
  </si>
  <si>
    <t>EGenDriverCE (EGen v1.12.0) 33 at 2013-08-23 21:23:36.072. Driver Global Settings:</t>
  </si>
  <si>
    <t>EGenDriverCE (EGen v1.12.0) 33 at 2013-08-23 21:23:36.072. Transaction Mixes:</t>
  </si>
  <si>
    <t>EGenDriverCE (EGen v1.12.0) 33 at 2013-08-23 21:23:36.072. Broker Volume Parameters:  NONE</t>
  </si>
  <si>
    <t>EGenDriverCE (EGen v1.12.0) 33 at 2013-08-23 21:23:36.072. Customer Position Parameters:</t>
  </si>
  <si>
    <t>EGenDriverCE (EGen v1.12.0) 33 at 2013-08-23 21:23:36.072. Market Watch Parameters:</t>
  </si>
  <si>
    <t>EGenDriverCE (EGen v1.12.0) 33 at 2013-08-23 21:23:36.072. Security Detail Parameters:</t>
  </si>
  <si>
    <t>EGenDriverCE (EGen v1.12.0) 33 at 2013-08-23 21:23:36.072. Trade Lookup Parameters:</t>
  </si>
  <si>
    <t>EGenDriverCE (EGen v1.12.0) 33 at 2013-08-23 21:23:36.072. Trade Order Parameters:</t>
  </si>
  <si>
    <t>EGenDriverCE (EGen v1.12.0) 33 at 2013-08-23 21:23:36.072. Trade Update Parameters:</t>
  </si>
  <si>
    <t>EGenDriverCE (EGen v1.12.0) 33 at 2013-08-23 21:23:36.072. Driver CE Partition Settings:</t>
  </si>
  <si>
    <t>EGenDriverCE (EGen v1.12.0) 33 at 2013-08-23 21:23:36.072. Driver CE Settings:</t>
  </si>
  <si>
    <t>Unique ID:                              33</t>
  </si>
  <si>
    <t>Txn Mix RNGSeed:                        13548809428580433953</t>
  </si>
  <si>
    <t>Txn Input RNGSeed:                      13548809432875401249</t>
  </si>
  <si>
    <t>EGenDriverCE (EGen v1.12.0) 72 at 2013-08-23 21:23:36.056. CE object constructed using constructor 3 (valid for publication: YES).</t>
  </si>
  <si>
    <t>EGenDriverCE (EGen v1.12.0) 72 at 2013-08-23 21:23:36.056. Driver Global Settings:</t>
  </si>
  <si>
    <t>EGenDriverCE (EGen v1.12.0) 72 at 2013-08-23 21:23:36.056. Transaction Mixes:</t>
  </si>
  <si>
    <t>EGenDriverCE (EGen v1.12.0) 72 at 2013-08-23 21:23:36.056. Broker Volume Parameters:  NONE</t>
  </si>
  <si>
    <t>EGenDriverCE (EGen v1.12.0) 72 at 2013-08-23 21:23:36.056. Customer Position Parameters:</t>
  </si>
  <si>
    <t>EGenDriverCE (EGen v1.12.0) 72 at 2013-08-23 21:23:36.056. Market Watch Parameters:</t>
  </si>
  <si>
    <t>EGenDriverCE (EGen v1.12.0) 72 at 2013-08-23 21:23:36.056. Security Detail Parameters:</t>
  </si>
  <si>
    <t>EGenDriverCE (EGen v1.12.0) 72 at 2013-08-23 21:23:36.056. Trade Lookup Parameters:</t>
  </si>
  <si>
    <t>EGenDriverCE (EGen v1.12.0) 72 at 2013-08-23 21:23:36.056. Trade Order Parameters:</t>
  </si>
  <si>
    <t>EGenDriverCE (EGen v1.12.0) 72 at 2013-08-23 21:23:36.056. Trade Update Parameters:</t>
  </si>
  <si>
    <t>EGenDriverCE (EGen v1.12.0) 72 at 2013-08-23 21:23:36.056. Driver CE Partition Settings:</t>
  </si>
  <si>
    <t>EGenDriverCE (EGen v1.12.0) 72 at 2013-08-23 21:23:36.056. Driver CE Settings:</t>
  </si>
  <si>
    <t>Unique ID:                              72</t>
  </si>
  <si>
    <t>Txn Mix RNGSeed:                        13548809428580433992</t>
  </si>
  <si>
    <t>Txn Input RNGSeed:                      13548809432875401288</t>
  </si>
  <si>
    <t>EGenDriverCE (EGen v1.12.0) 56 at 2013-08-23 21:23:36.056. CE object constructed using constructor 3 (valid for publication: YES).</t>
  </si>
  <si>
    <t>EGenDriverCE (EGen v1.12.0) 56 at 2013-08-23 21:23:36.056. Driver Global Settings:</t>
  </si>
  <si>
    <t>EGenDriverCE (EGen v1.12.0) 56 at 2013-08-23 21:23:36.056. Transaction Mixes:</t>
  </si>
  <si>
    <t>EGenDriverCE (EGen v1.12.0) 56 at 2013-08-23 21:23:36.056. Broker Volume Parameters:  NONE</t>
  </si>
  <si>
    <t>EGenDriverCE (EGen v1.12.0) 56 at 2013-08-23 21:23:36.056. Customer Position Parameters:</t>
  </si>
  <si>
    <t>EGenDriverCE (EGen v1.12.0) 56 at 2013-08-23 21:23:36.056. Security Detail Parameters:</t>
  </si>
  <si>
    <t>EGenDriverCE (EGen v1.12.0) 56 at 2013-08-23 21:23:36.056. Trade Lookup Parameters:</t>
  </si>
  <si>
    <t>EGenDriverCE (EGen v1.12.0) 56 at 2013-08-23 21:23:36.056. Trade Order Parameters:</t>
  </si>
  <si>
    <t>EGenDriverCE (EGen v1.12.0) 56 at 2013-08-23 21:23:36.056. Trade Update Parameters:</t>
  </si>
  <si>
    <t>EGenDriverCE (EGen v1.12.0) 56 at 2013-08-23 21:23:36.056. Driver CE Partition Settings:</t>
  </si>
  <si>
    <t>EGenDriverCE (EGen v1.12.0) 56 at 2013-08-23 21:23:36.056. Driver CE Settings:</t>
  </si>
  <si>
    <t>Unique ID:                              56</t>
  </si>
  <si>
    <t>Txn Mix RNGSeed:                        13548809428580433976</t>
  </si>
  <si>
    <t>Txn Input RNGSeed:                      13548809432875401272</t>
  </si>
  <si>
    <t>EGenDriverCE (EGen v1.12.0) 56 at 2013-08-23 21:23:36.056. Market Watch Parameters:</t>
  </si>
  <si>
    <t>EGenDriverCE (EGen v1.12.0) 15 at 2013-08-23 21:23:36.056. CE object constructed using constructor 3 (valid for publication: YES).</t>
  </si>
  <si>
    <t>EGenDriverCE (EGen v1.12.0) 15 at 2013-08-23 21:23:36.056. Driver Global Settings:</t>
  </si>
  <si>
    <t>EGenDriverCE (EGen v1.12.0) 15 at 2013-08-23 21:23:36.056. Transaction Mixes:</t>
  </si>
  <si>
    <t>EGenDriverCE (EGen v1.12.0) 15 at 2013-08-23 21:23:36.056. Broker Volume Parameters:  NONE</t>
  </si>
  <si>
    <t>EGenDriverCE (EGen v1.12.0) 15 at 2013-08-23 21:23:36.056. Customer Position Parameters:</t>
  </si>
  <si>
    <t>EGenDriverCE (EGen v1.12.0) 15 at 2013-08-23 21:23:36.056. Market Watch Parameters:</t>
  </si>
  <si>
    <t>EGenDriverCE (EGen v1.12.0) 15 at 2013-08-23 21:23:36.056. Security Detail Parameters:</t>
  </si>
  <si>
    <t>EGenDriverCE (EGen v1.12.0) 15 at 2013-08-23 21:23:36.056. Trade Lookup Parameters:</t>
  </si>
  <si>
    <t>EGenDriverCE (EGen v1.12.0) 15 at 2013-08-23 21:23:36.056. Trade Order Parameters:</t>
  </si>
  <si>
    <t>EGenDriverCE (EGen v1.12.0) 15 at 2013-08-23 21:23:36.056. Trade Update Parameters:</t>
  </si>
  <si>
    <t>EGenDriverCE (EGen v1.12.0) 15 at 2013-08-23 21:23:36.056. Driver CE Partition Settings:</t>
  </si>
  <si>
    <t>EGenDriverCE (EGen v1.12.0) 15 at 2013-08-23 21:23:36.056. Driver CE Settings:</t>
  </si>
  <si>
    <t>Unique ID:                              15</t>
  </si>
  <si>
    <t>Txn Mix RNGSeed:                        13548809428580433935</t>
  </si>
  <si>
    <t>Txn Input RNGSeed:                      13548809432875401231</t>
  </si>
  <si>
    <t>EGenDriverCE (EGen v1.12.0) 34 at 2013-08-23 21:23:36.087. CE object constructed using constructor 3 (valid for publication: YES).</t>
  </si>
  <si>
    <t>EGenDriverCE (EGen v1.12.0) 34 at 2013-08-23 21:23:36.087. Driver Global Settings:</t>
  </si>
  <si>
    <t>EGenDriverCE (EGen v1.12.0) 34 at 2013-08-23 21:23:36.087. Transaction Mixes:</t>
  </si>
  <si>
    <t>EGenDriverCE (EGen v1.12.0) 34 at 2013-08-23 21:23:36.087. Broker Volume Parameters:  NONE</t>
  </si>
  <si>
    <t>EGenDriverCE (EGen v1.12.0) 34 at 2013-08-23 21:23:36.087. Customer Position Parameters:</t>
  </si>
  <si>
    <t>EGenDriverCE (EGen v1.12.0) 34 at 2013-08-23 21:23:36.087. Market Watch Parameters:</t>
  </si>
  <si>
    <t>EGenDriverCE (EGen v1.12.0) 34 at 2013-08-23 21:23:36.087. Security Detail Parameters:</t>
  </si>
  <si>
    <t>EGenDriverCE (EGen v1.12.0) 34 at 2013-08-23 21:23:36.087. Trade Lookup Parameters:</t>
  </si>
  <si>
    <t>EGenDriverCE (EGen v1.12.0) 34 at 2013-08-23 21:23:36.087. Trade Order Parameters:</t>
  </si>
  <si>
    <t>EGenDriverCE (EGen v1.12.0) 34 at 2013-08-23 21:23:36.087. Trade Update Parameters:</t>
  </si>
  <si>
    <t>EGenDriverCE (EGen v1.12.0) 34 at 2013-08-23 21:23:36.087. Driver CE Partition Settings:</t>
  </si>
  <si>
    <t>EGenDriverCE (EGen v1.12.0) 34 at 2013-08-23 21:23:36.087. Driver CE Settings:</t>
  </si>
  <si>
    <t>Unique ID:                              34</t>
  </si>
  <si>
    <t>Txn Mix RNGSeed:                        13548809428580433954</t>
  </si>
  <si>
    <t>Txn Input RNGSeed:                      13548809432875401250</t>
  </si>
  <si>
    <t>EGenDriverCE (EGen v1.12.0) 73 at 2013-08-23 21:23:36.072. CE object constructed using constructor 3 (valid for publication: YES).</t>
  </si>
  <si>
    <t>EGenDriverCE (EGen v1.12.0) 73 at 2013-08-23 21:23:36.072. Driver Global Settings:</t>
  </si>
  <si>
    <t>EGenDriverCE (EGen v1.12.0) 73 at 2013-08-23 21:23:36.072. Transaction Mixes:</t>
  </si>
  <si>
    <t>EGenDriverCE (EGen v1.12.0) 73 at 2013-08-23 21:23:36.072. Broker Volume Parameters:  NONE</t>
  </si>
  <si>
    <t>EGenDriverCE (EGen v1.12.0) 73 at 2013-08-23 21:23:36.072. Customer Position Parameters:</t>
  </si>
  <si>
    <t>EGenDriverCE (EGen v1.12.0) 73 at 2013-08-23 21:23:36.072. Market Watch Parameters:</t>
  </si>
  <si>
    <t>EGenDriverCE (EGen v1.12.0) 73 at 2013-08-23 21:23:36.072. Security Detail Parameters:</t>
  </si>
  <si>
    <t>EGenDriverCE (EGen v1.12.0) 73 at 2013-08-23 21:23:36.072. Trade Lookup Parameters:</t>
  </si>
  <si>
    <t>EGenDriverCE (EGen v1.12.0) 73 at 2013-08-23 21:23:36.072. Trade Order Parameters:</t>
  </si>
  <si>
    <t>EGenDriverCE (EGen v1.12.0) 73 at 2013-08-23 21:23:36.072. Trade Update Parameters:</t>
  </si>
  <si>
    <t>EGenDriverCE (EGen v1.12.0) 73 at 2013-08-23 21:23:36.072. Driver CE Partition Settings:</t>
  </si>
  <si>
    <t>EGenDriverCE (EGen v1.12.0) 73 at 2013-08-23 21:23:36.072. Driver CE Settings:</t>
  </si>
  <si>
    <t>Unique ID:                              73</t>
  </si>
  <si>
    <t>Txn Mix RNGSeed:                        13548809428580433993</t>
  </si>
  <si>
    <t>Txn Input RNGSeed:                      13548809432875401289</t>
  </si>
  <si>
    <t>EGenDriverCE (EGen v1.12.0) 57 at 2013-08-23 21:23:36.072. CE object constructed using constructor 3 (valid for publication: YES).</t>
  </si>
  <si>
    <t>EGenDriverCE (EGen v1.12.0) 57 at 2013-08-23 21:23:36.072. Driver Global Settings:</t>
  </si>
  <si>
    <t>EGenDriverCE (EGen v1.12.0) 57 at 2013-08-23 21:23:36.072. Transaction Mixes:</t>
  </si>
  <si>
    <t>EGenDriverCE (EGen v1.12.0) 57 at 2013-08-23 21:23:36.072. Broker Volume Parameters:  NONE</t>
  </si>
  <si>
    <t>EGenDriverCE (EGen v1.12.0) 57 at 2013-08-23 21:23:36.072. Customer Position Parameters:</t>
  </si>
  <si>
    <t>EGenDriverCE (EGen v1.12.0) 57 at 2013-08-23 21:23:36.072. Market Watch Parameters:</t>
  </si>
  <si>
    <t>EGenDriverCE (EGen v1.12.0) 57 at 2013-08-23 21:23:36.072. Security Detail Parameters:</t>
  </si>
  <si>
    <t>EGenDriverCE (EGen v1.12.0) 57 at 2013-08-23 21:23:36.072. Trade Lookup Parameters:</t>
  </si>
  <si>
    <t>EGenDriverCE (EGen v1.12.0) 57 at 2013-08-23 21:23:36.072. Trade Order Parameters:</t>
  </si>
  <si>
    <t>EGenDriverCE (EGen v1.12.0) 57 at 2013-08-23 21:23:36.072. Trade Update Parameters:</t>
  </si>
  <si>
    <t>EGenDriverCE (EGen v1.12.0) 57 at 2013-08-23 21:23:36.072. Driver CE Partition Settings:</t>
  </si>
  <si>
    <t>EGenDriverCE (EGen v1.12.0) 57 at 2013-08-23 21:23:36.072. Driver CE Settings:</t>
  </si>
  <si>
    <t>Unique ID:                              57</t>
  </si>
  <si>
    <t>Txn Mix RNGSeed:                        13548809428580433977</t>
  </si>
  <si>
    <t>Txn Input RNGSeed:                      13548809432875401273</t>
  </si>
  <si>
    <t>EGenDriverCE (EGen v1.12.0) 16 at 2013-08-23 21:23:36.072. CE object constructed using constructor 3 (valid for publication: YES).</t>
  </si>
  <si>
    <t>EGenDriverCE (EGen v1.12.0) 16 at 2013-08-23 21:23:36.072. Driver Global Settings:</t>
  </si>
  <si>
    <t>EGenDriverCE (EGen v1.12.0) 16 at 2013-08-23 21:23:36.072. Transaction Mixes:</t>
  </si>
  <si>
    <t>EGenDriverCE (EGen v1.12.0) 16 at 2013-08-23 21:23:36.072. Broker Volume Parameters:  NONE</t>
  </si>
  <si>
    <t>EGenDriverCE (EGen v1.12.0) 16 at 2013-08-23 21:23:36.072. Customer Position Parameters:</t>
  </si>
  <si>
    <t>EGenDriverCE (EGen v1.12.0) 16 at 2013-08-23 21:23:36.072. Market Watch Parameters:</t>
  </si>
  <si>
    <t>EGenDriverCE (EGen v1.12.0) 16 at 2013-08-23 21:23:36.072. Security Detail Parameters:</t>
  </si>
  <si>
    <t>EGenDriverCE (EGen v1.12.0) 16 at 2013-08-23 21:23:36.072. Trade Lookup Parameters:</t>
  </si>
  <si>
    <t>EGenDriverCE (EGen v1.12.0) 16 at 2013-08-23 21:23:36.072. Trade Order Parameters:</t>
  </si>
  <si>
    <t>EGenDriverCE (EGen v1.12.0) 16 at 2013-08-23 21:23:36.072. Trade Update Parameters:</t>
  </si>
  <si>
    <t>EGenDriverCE (EGen v1.12.0) 16 at 2013-08-23 21:23:36.072. Driver CE Partition Settings:</t>
  </si>
  <si>
    <t>EGenDriverCE (EGen v1.12.0) 16 at 2013-08-23 21:23:36.072. Driver CE Settings:</t>
  </si>
  <si>
    <t>Unique ID:                              16</t>
  </si>
  <si>
    <t>Txn Mix RNGSeed:                        13548809428580433936</t>
  </si>
  <si>
    <t>Txn Input RNGSeed:                      13548809432875401232</t>
  </si>
  <si>
    <t>EGenDriverCE (EGen v1.12.0) 35 at 2013-08-23 21:23:36.103. CE object constructed using constructor 3 (valid for publication: YES).</t>
  </si>
  <si>
    <t>EGenDriverCE (EGen v1.12.0) 35 at 2013-08-23 21:23:36.103. Driver Global Settings:</t>
  </si>
  <si>
    <t>EGenDriverCE (EGen v1.12.0) 35 at 2013-08-23 21:23:36.103. Transaction Mixes:</t>
  </si>
  <si>
    <t>EGenDriverCE (EGen v1.12.0) 35 at 2013-08-23 21:23:36.103. Broker Volume Parameters:  NONE</t>
  </si>
  <si>
    <t>EGenDriverCE (EGen v1.12.0) 35 at 2013-08-23 21:23:36.103. Customer Position Parameters:</t>
  </si>
  <si>
    <t>EGenDriverCE (EGen v1.12.0) 35 at 2013-08-23 21:23:36.103. Market Watch Parameters:</t>
  </si>
  <si>
    <t>EGenDriverCE (EGen v1.12.0) 35 at 2013-08-23 21:23:36.103. Security Detail Parameters:</t>
  </si>
  <si>
    <t>EGenDriverCE (EGen v1.12.0) 35 at 2013-08-23 21:23:36.103. Trade Lookup Parameters:</t>
  </si>
  <si>
    <t>EGenDriverCE (EGen v1.12.0) 35 at 2013-08-23 21:23:36.103. Trade Order Parameters:</t>
  </si>
  <si>
    <t>EGenDriverCE (EGen v1.12.0) 35 at 2013-08-23 21:23:36.103. Trade Update Parameters:</t>
  </si>
  <si>
    <t>EGenDriverCE (EGen v1.12.0) 35 at 2013-08-23 21:23:36.103. Driver CE Partition Settings:</t>
  </si>
  <si>
    <t>EGenDriverCE (EGen v1.12.0) 35 at 2013-08-23 21:23:36.103. Driver CE Settings:</t>
  </si>
  <si>
    <t>Unique ID:                              35</t>
  </si>
  <si>
    <t>Txn Mix RNGSeed:                        13548827020766478371</t>
  </si>
  <si>
    <t>Txn Input RNGSeed:                      13548827025061445667</t>
  </si>
  <si>
    <t>EGenDriverCE (EGen v1.12.0) 74 at 2013-08-23 21:23:36.087. CE object constructed using constructor 3 (valid for publication: YES).</t>
  </si>
  <si>
    <t>EGenDriverCE (EGen v1.12.0) 74 at 2013-08-23 21:23:36.087. Driver Global Settings:</t>
  </si>
  <si>
    <t>EGenDriverCE (EGen v1.12.0) 74 at 2013-08-23 21:23:36.087. Transaction Mixes:</t>
  </si>
  <si>
    <t>EGenDriverCE (EGen v1.12.0) 74 at 2013-08-23 21:23:36.087. Broker Volume Parameters:  NONE</t>
  </si>
  <si>
    <t>EGenDriverCE (EGen v1.12.0) 74 at 2013-08-23 21:23:36.087. Customer Position Parameters:</t>
  </si>
  <si>
    <t>EGenDriverCE (EGen v1.12.0) 74 at 2013-08-23 21:23:36.087. Market Watch Parameters:</t>
  </si>
  <si>
    <t>EGenDriverCE (EGen v1.12.0) 74 at 2013-08-23 21:23:36.087. Security Detail Parameters:</t>
  </si>
  <si>
    <t>EGenDriverCE (EGen v1.12.0) 74 at 2013-08-23 21:23:36.087. Trade Lookup Parameters:</t>
  </si>
  <si>
    <t>EGenDriverCE (EGen v1.12.0) 74 at 2013-08-23 21:23:36.087. Trade Order Parameters:</t>
  </si>
  <si>
    <t>EGenDriverCE (EGen v1.12.0) 74 at 2013-08-23 21:23:36.087. Trade Update Parameters:</t>
  </si>
  <si>
    <t>EGenDriverCE (EGen v1.12.0) 74 at 2013-08-23 21:23:36.087. Driver CE Partition Settings:</t>
  </si>
  <si>
    <t>EGenDriverCE (EGen v1.12.0) 74 at 2013-08-23 21:23:36.087. Driver CE Settings:</t>
  </si>
  <si>
    <t>Unique ID:                              74</t>
  </si>
  <si>
    <t>Txn Mix RNGSeed:                        13548809428580433994</t>
  </si>
  <si>
    <t>Txn Input RNGSeed:                      13548809432875401290</t>
  </si>
  <si>
    <t>EGenDriverCE (EGen v1.12.0) 17 at 2013-08-23 21:23:36.087. CE object constructed using constructor 3 (valid for publication: YES).</t>
  </si>
  <si>
    <t>EGenDriverCE (EGen v1.12.0) 17 at 2013-08-23 21:23:36.087. Driver Global Settings:</t>
  </si>
  <si>
    <t>EGenDriverCE (EGen v1.12.0) 17 at 2013-08-23 21:23:36.087. Transaction Mixes:</t>
  </si>
  <si>
    <t>EGenDriverCE (EGen v1.12.0) 17 at 2013-08-23 21:23:36.087. Broker Volume Parameters:  NONE</t>
  </si>
  <si>
    <t>EGenDriverCE (EGen v1.12.0) 17 at 2013-08-23 21:23:36.087. Customer Position Parameters:</t>
  </si>
  <si>
    <t>EGenDriverCE (EGen v1.12.0) 17 at 2013-08-23 21:23:36.087. Market Watch Parameters:</t>
  </si>
  <si>
    <t>EGenDriverCE (EGen v1.12.0) 17 at 2013-08-23 21:23:36.087. Security Detail Parameters:</t>
  </si>
  <si>
    <t>EGenDriverCE (EGen v1.12.0) 17 at 2013-08-23 21:23:36.087. Trade Lookup Parameters:</t>
  </si>
  <si>
    <t>EGenDriverCE (EGen v1.12.0) 17 at 2013-08-23 21:23:36.087. Trade Order Parameters:</t>
  </si>
  <si>
    <t>EGenDriverCE (EGen v1.12.0) 17 at 2013-08-23 21:23:36.087. Trade Update Parameters:</t>
  </si>
  <si>
    <t>EGenDriverCE (EGen v1.12.0) 17 at 2013-08-23 21:23:36.087. Driver CE Partition Settings:</t>
  </si>
  <si>
    <t>EGenDriverCE (EGen v1.12.0) 17 at 2013-08-23 21:23:36.087. Driver CE Settings:</t>
  </si>
  <si>
    <t>Unique ID:                              17</t>
  </si>
  <si>
    <t>Txn Mix RNGSeed:                        13548809428580433937</t>
  </si>
  <si>
    <t>Txn Input RNGSeed:                      13548809432875401233</t>
  </si>
  <si>
    <t>EGenDriverCE (EGen v1.12.0) 36 at 2013-08-23 21:23:36.118. CE object constructed using constructor 3 (valid for publication: YES).</t>
  </si>
  <si>
    <t>EGenDriverCE (EGen v1.12.0) 36 at 2013-08-23 21:23:36.118. Driver Global Settings:</t>
  </si>
  <si>
    <t>EGenDriverCE (EGen v1.12.0) 36 at 2013-08-23 21:23:36.118. Transaction Mixes:</t>
  </si>
  <si>
    <t>EGenDriverCE (EGen v1.12.0) 36 at 2013-08-23 21:23:36.118. Broker Volume Parameters:  NONE</t>
  </si>
  <si>
    <t>EGenDriverCE (EGen v1.12.0) 36 at 2013-08-23 21:23:36.118. Customer Position Parameters:</t>
  </si>
  <si>
    <t>EGenDriverCE (EGen v1.12.0) 36 at 2013-08-23 21:23:36.118. Market Watch Parameters:</t>
  </si>
  <si>
    <t>EGenDriverCE (EGen v1.12.0) 36 at 2013-08-23 21:23:36.118. Security Detail Parameters:</t>
  </si>
  <si>
    <t>EGenDriverCE (EGen v1.12.0) 36 at 2013-08-23 21:23:36.118. Trade Lookup Parameters:</t>
  </si>
  <si>
    <t>EGenDriverCE (EGen v1.12.0) 36 at 2013-08-23 21:23:36.118. Trade Order Parameters:</t>
  </si>
  <si>
    <t>EGenDriverCE (EGen v1.12.0) 36 at 2013-08-23 21:23:36.118. Trade Update Parameters:</t>
  </si>
  <si>
    <t>EGenDriverCE (EGen v1.12.0) 36 at 2013-08-23 21:23:36.118. Driver CE Partition Settings:</t>
  </si>
  <si>
    <t>EGenDriverCE (EGen v1.12.0) 36 at 2013-08-23 21:23:36.118. Driver CE Settings:</t>
  </si>
  <si>
    <t>Unique ID:                              36</t>
  </si>
  <si>
    <t>Txn Mix RNGSeed:                        13548827020766478372</t>
  </si>
  <si>
    <t>Txn Input RNGSeed:                      13548827025061445668</t>
  </si>
  <si>
    <t>EGenDriverCE (EGen v1.12.0) 75 at 2013-08-23 21:23:36.103. CE object constructed using constructor 3 (valid for publication: YES).</t>
  </si>
  <si>
    <t>EGenDriverCE (EGen v1.12.0) 75 at 2013-08-23 21:23:36.103. Driver Global Settings:</t>
  </si>
  <si>
    <t>EGenDriverCE (EGen v1.12.0) 75 at 2013-08-23 21:23:36.103. Transaction Mixes:</t>
  </si>
  <si>
    <t>EGenDriverCE (EGen v1.12.0) 75 at 2013-08-23 21:23:36.103. Broker Volume Parameters:  NONE</t>
  </si>
  <si>
    <t>EGenDriverCE (EGen v1.12.0) 75 at 2013-08-23 21:23:36.103. Customer Position Parameters:</t>
  </si>
  <si>
    <t>EGenDriverCE (EGen v1.12.0) 75 at 2013-08-23 21:23:36.103. Market Watch Parameters:</t>
  </si>
  <si>
    <t>EGenDriverCE (EGen v1.12.0) 75 at 2013-08-23 21:23:36.103. Security Detail Parameters:</t>
  </si>
  <si>
    <t>EGenDriverCE (EGen v1.12.0) 75 at 2013-08-23 21:23:36.103. Trade Lookup Parameters:</t>
  </si>
  <si>
    <t>EGenDriverCE (EGen v1.12.0) 75 at 2013-08-23 21:23:36.103. Trade Order Parameters:</t>
  </si>
  <si>
    <t>EGenDriverCE (EGen v1.12.0) 75 at 2013-08-23 21:23:36.103. Trade Update Parameters:</t>
  </si>
  <si>
    <t>EGenDriverCE (EGen v1.12.0) 75 at 2013-08-23 21:23:36.103. Driver CE Partition Settings:</t>
  </si>
  <si>
    <t>EGenDriverCE (EGen v1.12.0) 75 at 2013-08-23 21:23:36.103. Driver CE Settings:</t>
  </si>
  <si>
    <t>Unique ID:                              75</t>
  </si>
  <si>
    <t>Txn Mix RNGSeed:                        13548827020766478411</t>
  </si>
  <si>
    <t>Txn Input RNGSeed:                      13548827025061445707</t>
  </si>
  <si>
    <t>EGenDriverCE (EGen v1.12.0) 18 at 2013-08-23 21:23:36.103. Driver Global Settings:</t>
  </si>
  <si>
    <t>EGenDriverCE (EGen v1.12.0) 18 at 2013-08-23 21:23:36.103. Transaction Mixes:</t>
  </si>
  <si>
    <t>EGenDriverCE (EGen v1.12.0) 18 at 2013-08-23 21:23:36.103. Broker Volume Parameters:  NONE</t>
  </si>
  <si>
    <t>EGenDriverCE (EGen v1.12.0) 18 at 2013-08-23 21:23:36.103. Customer Position Parameters:</t>
  </si>
  <si>
    <t>EGenDriverCE (EGen v1.12.0) 18 at 2013-08-23 21:23:36.103. CE object constructed using constructor 3 (valid for publication: YES).</t>
  </si>
  <si>
    <t>EGenDriverCE (EGen v1.12.0) 18 at 2013-08-23 21:23:36.103. Market Watch Parameters:</t>
  </si>
  <si>
    <t>EGenDriverCE (EGen v1.12.0) 18 at 2013-08-23 21:23:36.103. Security Detail Parameters:</t>
  </si>
  <si>
    <t>EGenDriverCE (EGen v1.12.0) 18 at 2013-08-23 21:23:36.103. Trade Lookup Parameters:</t>
  </si>
  <si>
    <t>EGenDriverCE (EGen v1.12.0) 18 at 2013-08-23 21:23:36.103. Trade Order Parameters:</t>
  </si>
  <si>
    <t>EGenDriverCE (EGen v1.12.0) 18 at 2013-08-23 21:23:36.103. Trade Update Parameters:</t>
  </si>
  <si>
    <t>EGenDriverCE (EGen v1.12.0) 18 at 2013-08-23 21:23:36.103. Driver CE Partition Settings:</t>
  </si>
  <si>
    <t>EGenDriverCE (EGen v1.12.0) 18 at 2013-08-23 21:23:36.103. Driver CE Settings:</t>
  </si>
  <si>
    <t>Unique ID:                              18</t>
  </si>
  <si>
    <t>Txn Mix RNGSeed:                        13548827020766478354</t>
  </si>
  <si>
    <t>Txn Input RNGSeed:                      13548827025061445650</t>
  </si>
  <si>
    <t>EGenDriverCE (EGen v1.12.0) 37 at 2013-08-23 21:23:36.134. CE object constructed using constructor 3 (valid for publication: YES).</t>
  </si>
  <si>
    <t>EGenDriverCE (EGen v1.12.0) 37 at 2013-08-23 21:23:36.134. Driver Global Settings:</t>
  </si>
  <si>
    <t>EGenDriverCE (EGen v1.12.0) 37 at 2013-08-23 21:23:36.134. Transaction Mixes:</t>
  </si>
  <si>
    <t>EGenDriverCE (EGen v1.12.0) 37 at 2013-08-23 21:23:36.134. Broker Volume Parameters:  NONE</t>
  </si>
  <si>
    <t>EGenDriverCE (EGen v1.12.0) 37 at 2013-08-23 21:23:36.134. Customer Position Parameters:</t>
  </si>
  <si>
    <t>EGenDriverCE (EGen v1.12.0) 37 at 2013-08-23 21:23:36.134. Market Watch Parameters:</t>
  </si>
  <si>
    <t>EGenDriverCE (EGen v1.12.0) 37 at 2013-08-23 21:23:36.134. Trade Lookup Parameters:</t>
  </si>
  <si>
    <t>EGenDriverCE (EGen v1.12.0) 37 at 2013-08-23 21:23:36.134. Trade Order Parameters:</t>
  </si>
  <si>
    <t>EGenDriverCE (EGen v1.12.0) 37 at 2013-08-23 21:23:36.134. Trade Update Parameters:</t>
  </si>
  <si>
    <t>EGenDriverCE (EGen v1.12.0) 37 at 2013-08-23 21:23:36.134. Driver CE Partition Settings:</t>
  </si>
  <si>
    <t>EGenDriverCE (EGen v1.12.0) 37 at 2013-08-23 21:23:36.134. Driver CE Settings:</t>
  </si>
  <si>
    <t>Unique ID:                              37</t>
  </si>
  <si>
    <t>Txn Mix RNGSeed:                        13548827020766478373</t>
  </si>
  <si>
    <t>Txn Input RNGSeed:                      13548827025061445669</t>
  </si>
  <si>
    <t>EGenDriverCE (EGen v1.12.0) 37 at 2013-08-23 21:23:36.134. Security Detail Parameters:</t>
  </si>
  <si>
    <t>EGenDriverCE (EGen v1.12.0) 76 at 2013-08-23 21:23:36.118. CE object constructed using constructor 3 (valid for publication: YES).</t>
  </si>
  <si>
    <t>EGenDriverCE (EGen v1.12.0) 76 at 2013-08-23 21:23:36.118. Driver Global Settings:</t>
  </si>
  <si>
    <t>EGenDriverCE (EGen v1.12.0) 76 at 2013-08-23 21:23:36.118. Transaction Mixes:</t>
  </si>
  <si>
    <t>EGenDriverCE (EGen v1.12.0) 76 at 2013-08-23 21:23:36.118. Broker Volume Parameters:  NONE</t>
  </si>
  <si>
    <t>EGenDriverCE (EGen v1.12.0) 76 at 2013-08-23 21:23:36.118. Customer Position Parameters:</t>
  </si>
  <si>
    <t>EGenDriverCE (EGen v1.12.0) 76 at 2013-08-23 21:23:36.118. Market Watch Parameters:</t>
  </si>
  <si>
    <t>EGenDriverCE (EGen v1.12.0) 76 at 2013-08-23 21:23:36.118. Security Detail Parameters:</t>
  </si>
  <si>
    <t>EGenDriverCE (EGen v1.12.0) 76 at 2013-08-23 21:23:36.118. Trade Lookup Parameters:</t>
  </si>
  <si>
    <t>EGenDriverCE (EGen v1.12.0) 76 at 2013-08-23 21:23:36.118. Trade Order Parameters:</t>
  </si>
  <si>
    <t>EGenDriverCE (EGen v1.12.0) 76 at 2013-08-23 21:23:36.118. Trade Update Parameters:</t>
  </si>
  <si>
    <t>EGenDriverCE (EGen v1.12.0) 76 at 2013-08-23 21:23:36.118. Driver CE Partition Settings:</t>
  </si>
  <si>
    <t>EGenDriverCE (EGen v1.12.0) 76 at 2013-08-23 21:23:36.118. Driver CE Settings:</t>
  </si>
  <si>
    <t>Unique ID:                              76</t>
  </si>
  <si>
    <t>Txn Mix RNGSeed:                        13548827020766478412</t>
  </si>
  <si>
    <t>Txn Input RNGSeed:                      13548827025061445708</t>
  </si>
  <si>
    <t>EGenDriverCE (EGen v1.12.0) 19 at 2013-08-23 21:23:36.118. CE object constructed using constructor 3 (valid for publication: YES).</t>
  </si>
  <si>
    <t>EGenDriverCE (EGen v1.12.0) 19 at 2013-08-23 21:23:36.118. Driver Global Settings:</t>
  </si>
  <si>
    <t>EGenDriverCE (EGen v1.12.0) 19 at 2013-08-23 21:23:36.118. Transaction Mixes:</t>
  </si>
  <si>
    <t>EGenDriverCE (EGen v1.12.0) 19 at 2013-08-23 21:23:36.118. Broker Volume Parameters:  NONE</t>
  </si>
  <si>
    <t>EGenDriverCE (EGen v1.12.0) 19 at 2013-08-23 21:23:36.118. Customer Position Parameters:</t>
  </si>
  <si>
    <t>EGenDriverCE (EGen v1.12.0) 19 at 2013-08-23 21:23:36.118. Market Watch Parameters:</t>
  </si>
  <si>
    <t>EGenDriverCE (EGen v1.12.0) 19 at 2013-08-23 21:23:36.118. Security Detail Parameters:</t>
  </si>
  <si>
    <t>EGenDriverCE (EGen v1.12.0) 19 at 2013-08-23 21:23:36.118. Trade Lookup Parameters:</t>
  </si>
  <si>
    <t>EGenDriverCE (EGen v1.12.0) 19 at 2013-08-23 21:23:36.118. Trade Order Parameters:</t>
  </si>
  <si>
    <t>EGenDriverCE (EGen v1.12.0) 19 at 2013-08-23 21:23:36.118. Trade Update Parameters:</t>
  </si>
  <si>
    <t>EGenDriverCE (EGen v1.12.0) 19 at 2013-08-23 21:23:36.118. Driver CE Partition Settings:</t>
  </si>
  <si>
    <t>EGenDriverCE (EGen v1.12.0) 19 at 2013-08-23 21:23:36.118. Driver CE Settings:</t>
  </si>
  <si>
    <t>Unique ID:                              19</t>
  </si>
  <si>
    <t>Txn Mix RNGSeed:                        13548827020766478355</t>
  </si>
  <si>
    <t>Txn Input RNGSeed:                      13548827025061445651</t>
  </si>
  <si>
    <t>EGenDriverCE (EGen v1.12.0) 38 at 2013-08-23 21:23:36.150. CE object constructed using constructor 3 (valid for publication: YES).</t>
  </si>
  <si>
    <t>EGenDriverCE (EGen v1.12.0) 38 at 2013-08-23 21:23:36.150. Driver Global Settings:</t>
  </si>
  <si>
    <t>EGenDriverCE (EGen v1.12.0) 38 at 2013-08-23 21:23:36.150. Transaction Mixes:</t>
  </si>
  <si>
    <t>EGenDriverCE (EGen v1.12.0) 38 at 2013-08-23 21:23:36.150. Broker Volume Parameters:  NONE</t>
  </si>
  <si>
    <t>EGenDriverCE (EGen v1.12.0) 38 at 2013-08-23 21:23:36.150. Customer Position Parameters:</t>
  </si>
  <si>
    <t>EGenDriverCE (EGen v1.12.0) 38 at 2013-08-23 21:23:36.150. Market Watch Parameters:</t>
  </si>
  <si>
    <t>EGenDriverCE (EGen v1.12.0) 38 at 2013-08-23 21:23:36.150. Security Detail Parameters:</t>
  </si>
  <si>
    <t>EGenDriverCE (EGen v1.12.0) 38 at 2013-08-23 21:23:36.150. Trade Lookup Parameters:</t>
  </si>
  <si>
    <t>EGenDriverCE (EGen v1.12.0) 38 at 2013-08-23 21:23:36.150. Trade Order Parameters:</t>
  </si>
  <si>
    <t>EGenDriverCE (EGen v1.12.0) 38 at 2013-08-23 21:23:36.150. Trade Update Parameters:</t>
  </si>
  <si>
    <t>EGenDriverCE (EGen v1.12.0) 38 at 2013-08-23 21:23:36.150. Driver CE Partition Settings:</t>
  </si>
  <si>
    <t>EGenDriverCE (EGen v1.12.0) 38 at 2013-08-23 21:23:36.150. Driver CE Settings:</t>
  </si>
  <si>
    <t>Unique ID:                              38</t>
  </si>
  <si>
    <t>Txn Mix RNGSeed:                        13548827020766478374</t>
  </si>
  <si>
    <t>Txn Input RNGSeed:                      13548827025061445670</t>
  </si>
  <si>
    <t>EGenDriverDM (EGen v1.12.0) 20 at 2013-08-23 21:23:36.134. Driver Global Settings:</t>
  </si>
  <si>
    <t>EGenDriverDM (EGen v1.12.0) 20 at 2013-08-23 21:23:36.134. Driver DM Settings:</t>
  </si>
  <si>
    <t>RNGSeed:                                13548827020766478356</t>
  </si>
  <si>
    <t>EGenDriverDM (EGen v1.12.0) 20 at 2013-08-23 21:23:36.134. DM object constructed using constructor 1 (valid for publication: YES).</t>
  </si>
  <si>
    <t>Data Maintenance thread started (thread #19).</t>
  </si>
  <si>
    <t>START</t>
  </si>
  <si>
    <t>EGenDriverCE (EGen v1.12.0) 38 at 2013-08-23 21:23:45.307. Transaction Mixes:</t>
  </si>
  <si>
    <t>EGenDriverCE (EGen v1.12.0) 38 at 2013-08-23 21:23:45.307. Broker Volume Parameters:  NONE</t>
  </si>
  <si>
    <t>EGenDriverCE (EGen v1.12.0) 38 at 2013-08-23 21:23:45.307. Customer Position Parameters:</t>
  </si>
  <si>
    <t>EGenDriverCE (EGen v1.12.0) 38 at 2013-08-23 21:23:45.307. Market Watch Parameters:</t>
  </si>
  <si>
    <t>EGenDriverCE (EGen v1.12.0) 38 at 2013-08-23 21:23:45.307. Security Detail Parameters:</t>
  </si>
  <si>
    <t>EGenDriverCE (EGen v1.12.0) 38 at 2013-08-23 21:23:45.307. Trade Lookup Parameters:</t>
  </si>
  <si>
    <t>EGenDriverCE (EGen v1.12.0) 38 at 2013-08-23 21:23:45.307. Trade Order Parameters:</t>
  </si>
  <si>
    <t>EGenDriverCE (EGen v1.12.0) 38 at 2013-08-23 21:23:45.307. Trade Update Parameters:</t>
  </si>
  <si>
    <t>EGenDriverCE (EGen v1.12.0) 37 at 2013-08-23 21:23:45.307. Broker Volume Parameters:  NONE</t>
  </si>
  <si>
    <t>EGenDriverCE (EGen v1.12.0) 37 at 2013-08-23 21:23:45.307. Customer Position Parameters:</t>
  </si>
  <si>
    <t>EGenDriverCE (EGen v1.12.0) 37 at 2013-08-23 21:23:45.307. Market Watch Parameters:</t>
  </si>
  <si>
    <t>EGenDriverCE (EGen v1.12.0) 37 at 2013-08-23 21:23:45.307. Security Detail Parameters:</t>
  </si>
  <si>
    <t>EGenDriverCE (EGen v1.12.0) 37 at 2013-08-23 21:23:45.307. Trade Lookup Parameters:</t>
  </si>
  <si>
    <t>EGenDriverCE (EGen v1.12.0) 37 at 2013-08-23 21:23:45.307. Trade Order Parameters:</t>
  </si>
  <si>
    <t>EGenDriverCE (EGen v1.12.0) 37 at 2013-08-23 21:23:45.307. Trade Update Parameters:</t>
  </si>
  <si>
    <t>EGenDriverCE (EGen v1.12.0) 37 at 2013-08-23 21:23:45.307. Transaction Mixes:</t>
  </si>
  <si>
    <t>EGenDriverCE (EGen v1.12.0) 36 at 2013-08-23 21:23:45.307. Transaction Mixes:</t>
  </si>
  <si>
    <t>EGenDriverCE (EGen v1.12.0) 36 at 2013-08-23 21:23:45.307. Broker Volume Parameters:  NONE</t>
  </si>
  <si>
    <t>EGenDriverCE (EGen v1.12.0) 36 at 2013-08-23 21:23:45.307. Customer Position Parameters:</t>
  </si>
  <si>
    <t>EGenDriverCE (EGen v1.12.0) 36 at 2013-08-23 21:23:45.307. Market Watch Parameters:</t>
  </si>
  <si>
    <t>EGenDriverCE (EGen v1.12.0) 36 at 2013-08-23 21:23:45.307. Security Detail Parameters:</t>
  </si>
  <si>
    <t>EGenDriverCE (EGen v1.12.0) 36 at 2013-08-23 21:23:45.307. Trade Lookup Parameters:</t>
  </si>
  <si>
    <t>EGenDriverCE (EGen v1.12.0) 36 at 2013-08-23 21:23:45.307. Trade Order Parameters:</t>
  </si>
  <si>
    <t>EGenDriverCE (EGen v1.12.0) 36 at 2013-08-23 21:23:45.307. Trade Update Parameters:</t>
  </si>
  <si>
    <t>EGenDriverCE (EGen v1.12.0) 35 at 2013-08-23 21:23:45.307. Transaction Mixes:</t>
  </si>
  <si>
    <t>EGenDriverCE (EGen v1.12.0) 35 at 2013-08-23 21:23:45.307. Broker Volume Parameters:  NONE</t>
  </si>
  <si>
    <t>EGenDriverCE (EGen v1.12.0) 35 at 2013-08-23 21:23:45.307. Customer Position Parameters:</t>
  </si>
  <si>
    <t>EGenDriverCE (EGen v1.12.0) 35 at 2013-08-23 21:23:45.307. Market Watch Parameters:</t>
  </si>
  <si>
    <t>EGenDriverCE (EGen v1.12.0) 35 at 2013-08-23 21:23:45.307. Security Detail Parameters:</t>
  </si>
  <si>
    <t>EGenDriverCE (EGen v1.12.0) 35 at 2013-08-23 21:23:45.307. Trade Lookup Parameters:</t>
  </si>
  <si>
    <t>EGenDriverCE (EGen v1.12.0) 35 at 2013-08-23 21:23:45.307. Trade Order Parameters:</t>
  </si>
  <si>
    <t>EGenDriverCE (EGen v1.12.0) 35 at 2013-08-23 21:23:45.307. Trade Update Parameters:</t>
  </si>
  <si>
    <t>EGenDriverCE (EGen v1.12.0) 34 at 2013-08-23 21:23:45.307. Transaction Mixes:</t>
  </si>
  <si>
    <t>EGenDriverCE (EGen v1.12.0) 34 at 2013-08-23 21:23:45.307. Broker Volume Parameters:  NONE</t>
  </si>
  <si>
    <t>EGenDriverCE (EGen v1.12.0) 34 at 2013-08-23 21:23:45.307. Customer Position Parameters:</t>
  </si>
  <si>
    <t>EGenDriverCE (EGen v1.12.0) 34 at 2013-08-23 21:23:45.307. Market Watch Parameters:</t>
  </si>
  <si>
    <t>EGenDriverCE (EGen v1.12.0) 34 at 2013-08-23 21:23:45.307. Security Detail Parameters:</t>
  </si>
  <si>
    <t>EGenDriverCE (EGen v1.12.0) 34 at 2013-08-23 21:23:45.307. Trade Lookup Parameters:</t>
  </si>
  <si>
    <t>EGenDriverCE (EGen v1.12.0) 34 at 2013-08-23 21:23:45.307. Trade Order Parameters:</t>
  </si>
  <si>
    <t>EGenDriverCE (EGen v1.12.0) 34 at 2013-08-23 21:23:45.307. Trade Update Parameters:</t>
  </si>
  <si>
    <t>EGenDriverCE (EGen v1.12.0) 33 at 2013-08-23 21:23:45.307. Transaction Mixes:</t>
  </si>
  <si>
    <t>EGenDriverCE (EGen v1.12.0) 33 at 2013-08-23 21:23:45.307. Broker Volume Parameters:  NONE</t>
  </si>
  <si>
    <t>EGenDriverCE (EGen v1.12.0) 33 at 2013-08-23 21:23:45.307. Customer Position Parameters:</t>
  </si>
  <si>
    <t>EGenDriverCE (EGen v1.12.0) 33 at 2013-08-23 21:23:45.307. Market Watch Parameters:</t>
  </si>
  <si>
    <t>EGenDriverCE (EGen v1.12.0) 33 at 2013-08-23 21:23:45.307. Security Detail Parameters:</t>
  </si>
  <si>
    <t>EGenDriverCE (EGen v1.12.0) 33 at 2013-08-23 21:23:45.307. Trade Lookup Parameters:</t>
  </si>
  <si>
    <t>EGenDriverCE (EGen v1.12.0) 33 at 2013-08-23 21:23:45.307. Trade Order Parameters:</t>
  </si>
  <si>
    <t>EGenDriverCE (EGen v1.12.0) 33 at 2013-08-23 21:23:45.307. Trade Update Parameters:</t>
  </si>
  <si>
    <t>EGenDriverCE (EGen v1.12.0) 32 at 2013-08-23 21:23:45.307. Transaction Mixes:</t>
  </si>
  <si>
    <t>EGenDriverCE (EGen v1.12.0) 32 at 2013-08-23 21:23:45.307. Broker Volume Parameters:  NONE</t>
  </si>
  <si>
    <t>EGenDriverCE (EGen v1.12.0) 32 at 2013-08-23 21:23:45.307. Customer Position Parameters:</t>
  </si>
  <si>
    <t>EGenDriverCE (EGen v1.12.0) 32 at 2013-08-23 21:23:45.307. Market Watch Parameters:</t>
  </si>
  <si>
    <t>EGenDriverCE (EGen v1.12.0) 32 at 2013-08-23 21:23:45.307. Security Detail Parameters:</t>
  </si>
  <si>
    <t>EGenDriverCE (EGen v1.12.0) 32 at 2013-08-23 21:23:45.307. Trade Lookup Parameters:</t>
  </si>
  <si>
    <t>EGenDriverCE (EGen v1.12.0) 32 at 2013-08-23 21:23:45.307. Trade Order Parameters:</t>
  </si>
  <si>
    <t>EGenDriverCE (EGen v1.12.0) 32 at 2013-08-23 21:23:45.307. Trade Update Parameters:</t>
  </si>
  <si>
    <t>EGenDriverCE (EGen v1.12.0) 31 at 2013-08-23 21:23:45.307. Transaction Mixes:</t>
  </si>
  <si>
    <t>EGenDriverCE (EGen v1.12.0) 31 at 2013-08-23 21:23:45.307. Broker Volume Parameters:  NONE</t>
  </si>
  <si>
    <t>EGenDriverCE (EGen v1.12.0) 31 at 2013-08-23 21:23:45.307. Customer Position Parameters:</t>
  </si>
  <si>
    <t>EGenDriverCE (EGen v1.12.0) 31 at 2013-08-23 21:23:45.307. Market Watch Parameters:</t>
  </si>
  <si>
    <t>EGenDriverCE (EGen v1.12.0) 31 at 2013-08-23 21:23:45.307. Security Detail Parameters:</t>
  </si>
  <si>
    <t>EGenDriverCE (EGen v1.12.0) 31 at 2013-08-23 21:23:45.307. Trade Lookup Parameters:</t>
  </si>
  <si>
    <t>EGenDriverCE (EGen v1.12.0) 31 at 2013-08-23 21:23:45.307. Trade Order Parameters:</t>
  </si>
  <si>
    <t>EGenDriverCE (EGen v1.12.0) 31 at 2013-08-23 21:23:45.307. Trade Update Parameters:</t>
  </si>
  <si>
    <t>EGenDriverCE (EGen v1.12.0) 30 at 2013-08-23 21:23:45.307. Transaction Mixes:</t>
  </si>
  <si>
    <t>EGenDriverCE (EGen v1.12.0) 30 at 2013-08-23 21:23:45.307. Broker Volume Parameters:  NONE</t>
  </si>
  <si>
    <t>EGenDriverCE (EGen v1.12.0) 30 at 2013-08-23 21:23:45.307. Customer Position Parameters:</t>
  </si>
  <si>
    <t>EGenDriverCE (EGen v1.12.0) 30 at 2013-08-23 21:23:45.307. Market Watch Parameters:</t>
  </si>
  <si>
    <t>EGenDriverCE (EGen v1.12.0) 30 at 2013-08-23 21:23:45.307. Security Detail Parameters:</t>
  </si>
  <si>
    <t>EGenDriverCE (EGen v1.12.0) 30 at 2013-08-23 21:23:45.307. Trade Lookup Parameters:</t>
  </si>
  <si>
    <t>EGenDriverCE (EGen v1.12.0) 30 at 2013-08-23 21:23:45.307. Trade Order Parameters:</t>
  </si>
  <si>
    <t>EGenDriverCE (EGen v1.12.0) 30 at 2013-08-23 21:23:45.307. Trade Update Parameters:</t>
  </si>
  <si>
    <t>EGenDriverCE (EGen v1.12.0) 29 at 2013-08-23 21:23:45.307. Transaction Mixes:</t>
  </si>
  <si>
    <t>EGenDriverCE (EGen v1.12.0) 29 at 2013-08-23 21:23:45.307. Broker Volume Parameters:  NONE</t>
  </si>
  <si>
    <t>EGenDriverCE (EGen v1.12.0) 29 at 2013-08-23 21:23:45.307. Customer Position Parameters:</t>
  </si>
  <si>
    <t>EGenDriverCE (EGen v1.12.0) 29 at 2013-08-23 21:23:45.307. Market Watch Parameters:</t>
  </si>
  <si>
    <t>EGenDriverCE (EGen v1.12.0) 29 at 2013-08-23 21:23:45.307. Security Detail Parameters:</t>
  </si>
  <si>
    <t>EGenDriverCE (EGen v1.12.0) 29 at 2013-08-23 21:23:45.307. Trade Lookup Parameters:</t>
  </si>
  <si>
    <t>EGenDriverCE (EGen v1.12.0) 29 at 2013-08-23 21:23:45.307. Trade Order Parameters:</t>
  </si>
  <si>
    <t>EGenDriverCE (EGen v1.12.0) 29 at 2013-08-23 21:23:45.307. Trade Update Parameters:</t>
  </si>
  <si>
    <t>EGenDriverCE (EGen v1.12.0) 28 at 2013-08-23 21:23:45.307. Transaction Mixes:</t>
  </si>
  <si>
    <t>EGenDriverCE (EGen v1.12.0) 28 at 2013-08-23 21:23:45.307. Broker Volume Parameters:  NONE</t>
  </si>
  <si>
    <t>EGenDriverCE (EGen v1.12.0) 28 at 2013-08-23 21:23:45.307. Customer Position Parameters:</t>
  </si>
  <si>
    <t>EGenDriverCE (EGen v1.12.0) 28 at 2013-08-23 21:23:45.307. Market Watch Parameters:</t>
  </si>
  <si>
    <t>EGenDriverCE (EGen v1.12.0) 28 at 2013-08-23 21:23:45.307. Security Detail Parameters:</t>
  </si>
  <si>
    <t>EGenDriverCE (EGen v1.12.0) 28 at 2013-08-23 21:23:45.307. Trade Lookup Parameters:</t>
  </si>
  <si>
    <t>EGenDriverCE (EGen v1.12.0) 28 at 2013-08-23 21:23:45.307. Trade Order Parameters:</t>
  </si>
  <si>
    <t>EGenDriverCE (EGen v1.12.0) 28 at 2013-08-23 21:23:45.307. Trade Update Parameters:</t>
  </si>
  <si>
    <t>EGenDriverCE (EGen v1.12.0) 27 at 2013-08-23 21:23:45.307. Transaction Mixes:</t>
  </si>
  <si>
    <t>EGenDriverCE (EGen v1.12.0) 27 at 2013-08-23 21:23:45.307. Broker Volume Parameters:  NONE</t>
  </si>
  <si>
    <t>EGenDriverCE (EGen v1.12.0) 27 at 2013-08-23 21:23:45.307. Customer Position Parameters:</t>
  </si>
  <si>
    <t>EGenDriverCE (EGen v1.12.0) 27 at 2013-08-23 21:23:45.307. Market Watch Parameters:</t>
  </si>
  <si>
    <t>EGenDriverCE (EGen v1.12.0) 27 at 2013-08-23 21:23:45.307. Security Detail Parameters:</t>
  </si>
  <si>
    <t>EGenDriverCE (EGen v1.12.0) 27 at 2013-08-23 21:23:45.307. Trade Lookup Parameters:</t>
  </si>
  <si>
    <t>EGenDriverCE (EGen v1.12.0) 27 at 2013-08-23 21:23:45.307. Trade Order Parameters:</t>
  </si>
  <si>
    <t>EGenDriverCE (EGen v1.12.0) 27 at 2013-08-23 21:23:45.307. Trade Update Parameters:</t>
  </si>
  <si>
    <t>EGenDriverCE (EGen v1.12.0) 26 at 2013-08-23 21:23:45.307. Transaction Mixes:</t>
  </si>
  <si>
    <t>EGenDriverCE (EGen v1.12.0) 26 at 2013-08-23 21:23:45.307. Broker Volume Parameters:  NONE</t>
  </si>
  <si>
    <t>EGenDriverCE (EGen v1.12.0) 26 at 2013-08-23 21:23:45.307. Customer Position Parameters:</t>
  </si>
  <si>
    <t>EGenDriverCE (EGen v1.12.0) 26 at 2013-08-23 21:23:45.307. Market Watch Parameters:</t>
  </si>
  <si>
    <t>EGenDriverCE (EGen v1.12.0) 26 at 2013-08-23 21:23:45.307. Security Detail Parameters:</t>
  </si>
  <si>
    <t>EGenDriverCE (EGen v1.12.0) 26 at 2013-08-23 21:23:45.307. Trade Lookup Parameters:</t>
  </si>
  <si>
    <t>EGenDriverCE (EGen v1.12.0) 26 at 2013-08-23 21:23:45.307. Trade Order Parameters:</t>
  </si>
  <si>
    <t>EGenDriverCE (EGen v1.12.0) 26 at 2013-08-23 21:23:45.307. Trade Update Parameters:</t>
  </si>
  <si>
    <t>EGenDriverCE (EGen v1.12.0) 25 at 2013-08-23 21:23:45.307. Transaction Mixes:</t>
  </si>
  <si>
    <t>EGenDriverCE (EGen v1.12.0) 25 at 2013-08-23 21:23:45.307. Broker Volume Parameters:  NONE</t>
  </si>
  <si>
    <t>EGenDriverCE (EGen v1.12.0) 25 at 2013-08-23 21:23:45.307. Customer Position Parameters:</t>
  </si>
  <si>
    <t>EGenDriverCE (EGen v1.12.0) 25 at 2013-08-23 21:23:45.307. Market Watch Parameters:</t>
  </si>
  <si>
    <t>EGenDriverCE (EGen v1.12.0) 25 at 2013-08-23 21:23:45.307. Security Detail Parameters:</t>
  </si>
  <si>
    <t>EGenDriverCE (EGen v1.12.0) 25 at 2013-08-23 21:23:45.307. Trade Lookup Parameters:</t>
  </si>
  <si>
    <t>EGenDriverCE (EGen v1.12.0) 25 at 2013-08-23 21:23:45.307. Trade Order Parameters:</t>
  </si>
  <si>
    <t>EGenDriverCE (EGen v1.12.0) 25 at 2013-08-23 21:23:45.307. Trade Update Parameters:</t>
  </si>
  <si>
    <t>EGenDriverCE (EGen v1.12.0) 24 at 2013-08-23 21:23:45.307. Transaction Mixes:</t>
  </si>
  <si>
    <t>EGenDriverCE (EGen v1.12.0) 24 at 2013-08-23 21:23:45.307. Broker Volume Parameters:  NONE</t>
  </si>
  <si>
    <t>EGenDriverCE (EGen v1.12.0) 24 at 2013-08-23 21:23:45.307. Customer Position Parameters:</t>
  </si>
  <si>
    <t>EGenDriverCE (EGen v1.12.0) 24 at 2013-08-23 21:23:45.307. Market Watch Parameters:</t>
  </si>
  <si>
    <t>EGenDriverCE (EGen v1.12.0) 24 at 2013-08-23 21:23:45.307. Security Detail Parameters:</t>
  </si>
  <si>
    <t>EGenDriverCE (EGen v1.12.0) 24 at 2013-08-23 21:23:45.307. Trade Lookup Parameters:</t>
  </si>
  <si>
    <t>EGenDriverCE (EGen v1.12.0) 24 at 2013-08-23 21:23:45.307. Trade Order Parameters:</t>
  </si>
  <si>
    <t>EGenDriverCE (EGen v1.12.0) 24 at 2013-08-23 21:23:45.307. Trade Update Parameters:</t>
  </si>
  <si>
    <t>EGenDriverCE (EGen v1.12.0) 23 at 2013-08-23 21:23:45.307. Transaction Mixes:</t>
  </si>
  <si>
    <t>EGenDriverCE (EGen v1.12.0) 23 at 2013-08-23 21:23:45.307. Broker Volume Parameters:  NONE</t>
  </si>
  <si>
    <t>EGenDriverCE (EGen v1.12.0) 23 at 2013-08-23 21:23:45.307. Customer Position Parameters:</t>
  </si>
  <si>
    <t>EGenDriverCE (EGen v1.12.0) 23 at 2013-08-23 21:23:45.307. Market Watch Parameters:</t>
  </si>
  <si>
    <t>EGenDriverCE (EGen v1.12.0) 23 at 2013-08-23 21:23:45.307. Security Detail Parameters:</t>
  </si>
  <si>
    <t>EGenDriverCE (EGen v1.12.0) 23 at 2013-08-23 21:23:45.307. Trade Lookup Parameters:</t>
  </si>
  <si>
    <t>EGenDriverCE (EGen v1.12.0) 23 at 2013-08-23 21:23:45.307. Trade Order Parameters:</t>
  </si>
  <si>
    <t>EGenDriverCE (EGen v1.12.0) 23 at 2013-08-23 21:23:45.307. Trade Update Parameters:</t>
  </si>
  <si>
    <t>EGenDriverCE (EGen v1.12.0) 22 at 2013-08-23 21:23:45.307. Transaction Mixes:</t>
  </si>
  <si>
    <t>EGenDriverCE (EGen v1.12.0) 22 at 2013-08-23 21:23:45.307. Broker Volume Parameters:  NONE</t>
  </si>
  <si>
    <t>EGenDriverCE (EGen v1.12.0) 22 at 2013-08-23 21:23:45.307. Customer Position Parameters:</t>
  </si>
  <si>
    <t>EGenDriverCE (EGen v1.12.0) 22 at 2013-08-23 21:23:45.307. Market Watch Parameters:</t>
  </si>
  <si>
    <t>EGenDriverCE (EGen v1.12.0) 22 at 2013-08-23 21:23:45.307. Security Detail Parameters:</t>
  </si>
  <si>
    <t>EGenDriverCE (EGen v1.12.0) 22 at 2013-08-23 21:23:45.307. Trade Lookup Parameters:</t>
  </si>
  <si>
    <t>EGenDriverCE (EGen v1.12.0) 22 at 2013-08-23 21:23:45.307. Trade Order Parameters:</t>
  </si>
  <si>
    <t>EGenDriverCE (EGen v1.12.0) 22 at 2013-08-23 21:23:45.307. Trade Update Parameters:</t>
  </si>
  <si>
    <t>EGenDriverCE (EGen v1.12.0) 21 at 2013-08-23 21:23:45.307. Transaction Mixes:</t>
  </si>
  <si>
    <t>EGenDriverCE (EGen v1.12.0) 21 at 2013-08-23 21:23:45.307. Broker Volume Parameters:  NONE</t>
  </si>
  <si>
    <t>EGenDriverCE (EGen v1.12.0) 21 at 2013-08-23 21:23:45.307. Customer Position Parameters:</t>
  </si>
  <si>
    <t>EGenDriverCE (EGen v1.12.0) 21 at 2013-08-23 21:23:45.307. Market Watch Parameters:</t>
  </si>
  <si>
    <t>EGenDriverCE (EGen v1.12.0) 21 at 2013-08-23 21:23:45.307. Security Detail Parameters:</t>
  </si>
  <si>
    <t>EGenDriverCE (EGen v1.12.0) 21 at 2013-08-23 21:23:45.307. Trade Lookup Parameters:</t>
  </si>
  <si>
    <t>EGenDriverCE (EGen v1.12.0) 21 at 2013-08-23 21:23:45.307. Trade Order Parameters:</t>
  </si>
  <si>
    <t>EGenDriverCE (EGen v1.12.0) 21 at 2013-08-23 21:23:45.307. Trade Update Parameters:</t>
  </si>
  <si>
    <t>EGenDriverCE (EGen v1.12.0) 20 at 2013-08-23 21:23:45.307. Transaction Mixes:</t>
  </si>
  <si>
    <t>EGenDriverCE (EGen v1.12.0) 20 at 2013-08-23 21:23:45.307. Broker Volume Parameters:  NONE</t>
  </si>
  <si>
    <t>EGenDriverCE (EGen v1.12.0) 20 at 2013-08-23 21:23:45.307. Customer Position Parameters:</t>
  </si>
  <si>
    <t>EGenDriverCE (EGen v1.12.0) 20 at 2013-08-23 21:23:45.307. Market Watch Parameters:</t>
  </si>
  <si>
    <t>EGenDriverCE (EGen v1.12.0) 20 at 2013-08-23 21:23:45.307. Security Detail Parameters:</t>
  </si>
  <si>
    <t>EGenDriverCE (EGen v1.12.0) 20 at 2013-08-23 21:23:45.307. Trade Lookup Parameters:</t>
  </si>
  <si>
    <t>EGenDriverCE (EGen v1.12.0) 20 at 2013-08-23 21:23:45.307. Trade Order Parameters:</t>
  </si>
  <si>
    <t>EGenDriverCE (EGen v1.12.0) 20 at 2013-08-23 21:23:45.307. Trade Update Parameters:</t>
  </si>
  <si>
    <t>EGenDriverCE (EGen v1.12.0) 78 at 2013-08-23 21:23:45.307. Transaction Mixes:</t>
  </si>
  <si>
    <t>EGenDriverCE (EGen v1.12.0) 78 at 2013-08-23 21:23:45.307. Broker Volume Parameters:  NONE</t>
  </si>
  <si>
    <t>EGenDriverCE (EGen v1.12.0) 78 at 2013-08-23 21:23:45.307. Customer Position Parameters:</t>
  </si>
  <si>
    <t>EGenDriverCE (EGen v1.12.0) 78 at 2013-08-23 21:23:45.307. Market Watch Parameters:</t>
  </si>
  <si>
    <t>EGenDriverCE (EGen v1.12.0) 78 at 2013-08-23 21:23:45.307. Security Detail Parameters:</t>
  </si>
  <si>
    <t>EGenDriverCE (EGen v1.12.0) 78 at 2013-08-23 21:23:45.307. Trade Lookup Parameters:</t>
  </si>
  <si>
    <t>EGenDriverCE (EGen v1.12.0) 78 at 2013-08-23 21:23:45.307. Trade Order Parameters:</t>
  </si>
  <si>
    <t>EGenDriverCE (EGen v1.12.0) 78 at 2013-08-23 21:23:45.307. Trade Update Parameters:</t>
  </si>
  <si>
    <t>EGenDriverCE (EGen v1.12.0) 79 at 2013-08-23 21:23:45.307. Transaction Mixes:</t>
  </si>
  <si>
    <t>EGenDriverCE (EGen v1.12.0) 79 at 2013-08-23 21:23:45.307. Broker Volume Parameters:  NONE</t>
  </si>
  <si>
    <t>EGenDriverCE (EGen v1.12.0) 79 at 2013-08-23 21:23:45.307. Customer Position Parameters:</t>
  </si>
  <si>
    <t>EGenDriverCE (EGen v1.12.0) 79 at 2013-08-23 21:23:45.307. Market Watch Parameters:</t>
  </si>
  <si>
    <t>EGenDriverCE (EGen v1.12.0) 79 at 2013-08-23 21:23:45.307. Security Detail Parameters:</t>
  </si>
  <si>
    <t>EGenDriverCE (EGen v1.12.0) 76 at 2013-08-23 21:23:45.307. Transaction Mixes:</t>
  </si>
  <si>
    <t>EGenDriverCE (EGen v1.12.0) 76 at 2013-08-23 21:23:45.307. Broker Volume Parameters:  NONE</t>
  </si>
  <si>
    <t>EGenDriverCE (EGen v1.12.0) 76 at 2013-08-23 21:23:45.307. Customer Position Parameters:</t>
  </si>
  <si>
    <t>EGenDriverCE (EGen v1.12.0) 76 at 2013-08-23 21:23:45.307. Market Watch Parameters:</t>
  </si>
  <si>
    <t>EGenDriverCE (EGen v1.12.0) 76 at 2013-08-23 21:23:45.307. Security Detail Parameters:</t>
  </si>
  <si>
    <t>EGenDriverCE (EGen v1.12.0) 76 at 2013-08-23 21:23:45.307. Trade Lookup Parameters:</t>
  </si>
  <si>
    <t>EGenDriverCE (EGen v1.12.0) 79 at 2013-08-23 21:23:45.307. Trade Lookup Parameters:</t>
  </si>
  <si>
    <t>EGenDriverCE (EGen v1.12.0) 79 at 2013-08-23 21:23:45.307. Trade Order Parameters:</t>
  </si>
  <si>
    <t>EGenDriverCE (EGen v1.12.0) 79 at 2013-08-23 21:23:45.307. Trade Update Parameters:</t>
  </si>
  <si>
    <t>EGenDriverCE (EGen v1.12.0) 80 at 2013-08-23 21:23:45.307. Transaction Mixes:</t>
  </si>
  <si>
    <t>EGenDriverCE (EGen v1.12.0) 80 at 2013-08-23 21:23:45.307. Broker Volume Parameters:  NONE</t>
  </si>
  <si>
    <t>EGenDriverCE (EGen v1.12.0) 80 at 2013-08-23 21:23:45.307. Customer Position Parameters:</t>
  </si>
  <si>
    <t>EGenDriverCE (EGen v1.12.0) 80 at 2013-08-23 21:23:45.307. Market Watch Parameters:</t>
  </si>
  <si>
    <t>EGenDriverCE (EGen v1.12.0) 80 at 2013-08-23 21:23:45.307. Security Detail Parameters:</t>
  </si>
  <si>
    <t>EGenDriverCE (EGen v1.12.0) 80 at 2013-08-23 21:23:45.307. Trade Lookup Parameters:</t>
  </si>
  <si>
    <t>EGenDriverCE (EGen v1.12.0) 80 at 2013-08-23 21:23:45.307. Trade Order Parameters:</t>
  </si>
  <si>
    <t>EGenDriverCE (EGen v1.12.0) 80 at 2013-08-23 21:23:45.307. Trade Update Parameters:</t>
  </si>
  <si>
    <t>EGenDriverCE (EGen v1.12.0) 81 at 2013-08-23 21:23:45.307. Transaction Mixes:</t>
  </si>
  <si>
    <t>EGenDriverCE (EGen v1.12.0) 81 at 2013-08-23 21:23:45.307. Broker Volume Parameters:  NONE</t>
  </si>
  <si>
    <t>EGenDriverCE (EGen v1.12.0) 76 at 2013-08-23 21:23:45.307. Trade Update Parameters:</t>
  </si>
  <si>
    <t>EGenDriverCE (EGen v1.12.0) 75 at 2013-08-23 21:23:45.307. Transaction Mixes:</t>
  </si>
  <si>
    <t>EGenDriverCE (EGen v1.12.0) 75 at 2013-08-23 21:23:45.307. Broker Volume Parameters:  NONE</t>
  </si>
  <si>
    <t>EGenDriverCE (EGen v1.12.0) 75 at 2013-08-23 21:23:45.307. Customer Position Parameters:</t>
  </si>
  <si>
    <t>EGenDriverCE (EGen v1.12.0) 75 at 2013-08-23 21:23:45.307. Market Watch Parameters:</t>
  </si>
  <si>
    <t>EGenDriverCE (EGen v1.12.0) 75 at 2013-08-23 21:23:45.307. Security Detail Parameters:</t>
  </si>
  <si>
    <t>EGenDriverCE (EGen v1.12.0) 76 at 2013-08-23 21:23:45.307. Trade Order Parameters:</t>
  </si>
  <si>
    <t>EGenDriverCE (EGen v1.12.0) 81 at 2013-08-23 21:23:45.307. Customer Position Parameters:</t>
  </si>
  <si>
    <t>EGenDriverCE (EGen v1.12.0) 81 at 2013-08-23 21:23:45.307. Market Watch Parameters:</t>
  </si>
  <si>
    <t>EGenDriverCE (EGen v1.12.0) 81 at 2013-08-23 21:23:45.307. Security Detail Parameters:</t>
  </si>
  <si>
    <t>EGenDriverCE (EGen v1.12.0) 81 at 2013-08-23 21:23:45.307. Trade Lookup Parameters:</t>
  </si>
  <si>
    <t>EGenDriverCE (EGen v1.12.0) 81 at 2013-08-23 21:23:45.307. Trade Order Parameters:</t>
  </si>
  <si>
    <t>EGenDriverCE (EGen v1.12.0) 81 at 2013-08-23 21:23:45.307. Trade Update Parameters:</t>
  </si>
  <si>
    <t>EGenDriverCE (EGen v1.12.0) 82 at 2013-08-23 21:23:45.307. Transaction Mixes:</t>
  </si>
  <si>
    <t>EGenDriverCE (EGen v1.12.0) 82 at 2013-08-23 21:23:45.307. Broker Volume Parameters:  NONE</t>
  </si>
  <si>
    <t>EGenDriverCE (EGen v1.12.0) 82 at 2013-08-23 21:23:45.307. Customer Position Parameters:</t>
  </si>
  <si>
    <t>EGenDriverCE (EGen v1.12.0) 82 at 2013-08-23 21:23:45.307. Market Watch Parameters:</t>
  </si>
  <si>
    <t>EGenDriverCE (EGen v1.12.0) 82 at 2013-08-23 21:23:45.307. Security Detail Parameters:</t>
  </si>
  <si>
    <t>EGenDriverCE (EGen v1.12.0) 82 at 2013-08-23 21:23:45.307. Trade Lookup Parameters:</t>
  </si>
  <si>
    <t>EGenDriverCE (EGen v1.12.0) 82 at 2013-08-23 21:23:45.307. Trade Order Parameters:</t>
  </si>
  <si>
    <t>EGenDriverCE (EGen v1.12.0) 82 at 2013-08-23 21:23:45.307. Trade Update Parameters:</t>
  </si>
  <si>
    <t>EGenDriverCE (EGen v1.12.0) 83 at 2013-08-23 21:23:45.307. Transaction Mixes:</t>
  </si>
  <si>
    <t>EGenDriverCE (EGen v1.12.0) 83 at 2013-08-23 21:23:45.307. Broker Volume Parameters:  NONE</t>
  </si>
  <si>
    <t>EGenDriverCE (EGen v1.12.0) 83 at 2013-08-23 21:23:45.307. Customer Position Parameters:</t>
  </si>
  <si>
    <t>EGenDriverCE (EGen v1.12.0) 83 at 2013-08-23 21:23:45.307. Market Watch Parameters:</t>
  </si>
  <si>
    <t>EGenDriverCE (EGen v1.12.0) 83 at 2013-08-23 21:23:45.307. Security Detail Parameters:</t>
  </si>
  <si>
    <t>EGenDriverCE (EGen v1.12.0) 83 at 2013-08-23 21:23:45.307. Trade Lookup Parameters:</t>
  </si>
  <si>
    <t>EGenDriverCE (EGen v1.12.0) 83 at 2013-08-23 21:23:45.307. Trade Order Parameters:</t>
  </si>
  <si>
    <t>EGenDriverCE (EGen v1.12.0) 83 at 2013-08-23 21:23:45.307. Trade Update Parameters:</t>
  </si>
  <si>
    <t>EGenDriverCE (EGen v1.12.0) 75 at 2013-08-23 21:23:45.307. Trade Lookup Parameters:</t>
  </si>
  <si>
    <t>EGenDriverCE (EGen v1.12.0) 75 at 2013-08-23 21:23:45.307. Trade Order Parameters:</t>
  </si>
  <si>
    <t>EGenDriverCE (EGen v1.12.0) 75 at 2013-08-23 21:23:45.307. Trade Update Parameters:</t>
  </si>
  <si>
    <t>EGenDriverCE (EGen v1.12.0) 74 at 2013-08-23 21:23:45.307. Transaction Mixes:</t>
  </si>
  <si>
    <t>EGenDriverCE (EGen v1.12.0) 74 at 2013-08-23 21:23:45.307. Broker Volume Parameters:  NONE</t>
  </si>
  <si>
    <t>EGenDriverCE (EGen v1.12.0) 74 at 2013-08-23 21:23:45.307. Customer Position Parameters:</t>
  </si>
  <si>
    <t>EGenDriverCE (EGen v1.12.0) 74 at 2013-08-23 21:23:45.307. Market Watch Parameters:</t>
  </si>
  <si>
    <t>EGenDriverCE (EGen v1.12.0) 74 at 2013-08-23 21:23:45.307. Security Detail Parameters:</t>
  </si>
  <si>
    <t>EGenDriverCE (EGen v1.12.0) 74 at 2013-08-23 21:23:45.307. Trade Lookup Parameters:</t>
  </si>
  <si>
    <t>EGenDriverCE (EGen v1.12.0) 74 at 2013-08-23 21:23:45.307. Trade Order Parameters:</t>
  </si>
  <si>
    <t>EGenDriverCE (EGen v1.12.0) 74 at 2013-08-23 21:23:45.307. Trade Update Parameters:</t>
  </si>
  <si>
    <t>EGenDriverCE (EGen v1.12.0) 84 at 2013-08-23 21:23:45.307. Transaction Mixes:</t>
  </si>
  <si>
    <t>EGenDriverCE (EGen v1.12.0) 84 at 2013-08-23 21:23:45.307. Broker Volume Parameters:  NONE</t>
  </si>
  <si>
    <t>EGenDriverCE (EGen v1.12.0) 84 at 2013-08-23 21:23:45.307. Customer Position Parameters:</t>
  </si>
  <si>
    <t>EGenDriverCE (EGen v1.12.0) 84 at 2013-08-23 21:23:45.307. Market Watch Parameters:</t>
  </si>
  <si>
    <t>EGenDriverCE (EGen v1.12.0) 84 at 2013-08-23 21:23:45.307. Security Detail Parameters:</t>
  </si>
  <si>
    <t>EGenDriverCE (EGen v1.12.0) 84 at 2013-08-23 21:23:45.307. Trade Lookup Parameters:</t>
  </si>
  <si>
    <t>EGenDriverCE (EGen v1.12.0) 84 at 2013-08-23 21:23:45.307. Trade Order Parameters:</t>
  </si>
  <si>
    <t>EGenDriverCE (EGen v1.12.0) 84 at 2013-08-23 21:23:45.307. Trade Update Parameters:</t>
  </si>
  <si>
    <t>EGenDriverCE (EGen v1.12.0) 85 at 2013-08-23 21:23:45.307. Transaction Mixes:</t>
  </si>
  <si>
    <t>EGenDriverCE (EGen v1.12.0) 85 at 2013-08-23 21:23:45.307. Broker Volume Parameters:  NONE</t>
  </si>
  <si>
    <t>EGenDriverCE (EGen v1.12.0) 85 at 2013-08-23 21:23:45.307. Customer Position Parameters:</t>
  </si>
  <si>
    <t>EGenDriverCE (EGen v1.12.0) 85 at 2013-08-23 21:23:45.307. Market Watch Parameters:</t>
  </si>
  <si>
    <t>EGenDriverCE (EGen v1.12.0) 85 at 2013-08-23 21:23:45.307. Security Detail Parameters:</t>
  </si>
  <si>
    <t>EGenDriverCE (EGen v1.12.0) 85 at 2013-08-23 21:23:45.307. Trade Lookup Parameters:</t>
  </si>
  <si>
    <t>EGenDriverCE (EGen v1.12.0) 85 at 2013-08-23 21:23:45.307. Trade Order Parameters:</t>
  </si>
  <si>
    <t>EGenDriverCE (EGen v1.12.0) 85 at 2013-08-23 21:23:45.307. Trade Update Parameters:</t>
  </si>
  <si>
    <t>EGenDriverCE (EGen v1.12.0) 86 at 2013-08-23 21:23:45.307. Transaction Mixes:</t>
  </si>
  <si>
    <t>EGenDriverCE (EGen v1.12.0) 86 at 2013-08-23 21:23:45.307. Broker Volume Parameters:  NONE</t>
  </si>
  <si>
    <t>EGenDriverCE (EGen v1.12.0) 86 at 2013-08-23 21:23:45.307. Customer Position Parameters:</t>
  </si>
  <si>
    <t>EGenDriverCE (EGen v1.12.0) 86 at 2013-08-23 21:23:45.307. Market Watch Parameters:</t>
  </si>
  <si>
    <t>EGenDriverCE (EGen v1.12.0) 86 at 2013-08-23 21:23:45.307. Security Detail Parameters:</t>
  </si>
  <si>
    <t>EGenDriverCE (EGen v1.12.0) 86 at 2013-08-23 21:23:45.307. Trade Lookup Parameters:</t>
  </si>
  <si>
    <t>EGenDriverCE (EGen v1.12.0) 86 at 2013-08-23 21:23:45.307. Trade Order Parameters:</t>
  </si>
  <si>
    <t>EGenDriverCE (EGen v1.12.0) 86 at 2013-08-23 21:23:45.307. Trade Update Parameters:</t>
  </si>
  <si>
    <t>EGenDriverCE (EGen v1.12.0) 73 at 2013-08-23 21:23:45.307. Transaction Mixes:</t>
  </si>
  <si>
    <t>EGenDriverCE (EGen v1.12.0) 73 at 2013-08-23 21:23:45.307. Broker Volume Parameters:  NONE</t>
  </si>
  <si>
    <t>EGenDriverCE (EGen v1.12.0) 73 at 2013-08-23 21:23:45.307. Customer Position Parameters:</t>
  </si>
  <si>
    <t>EGenDriverCE (EGen v1.12.0) 73 at 2013-08-23 21:23:45.307. Market Watch Parameters:</t>
  </si>
  <si>
    <t>EGenDriverCE (EGen v1.12.0) 73 at 2013-08-23 21:23:45.307. Security Detail Parameters:</t>
  </si>
  <si>
    <t>EGenDriverCE (EGen v1.12.0) 73 at 2013-08-23 21:23:45.307. Trade Lookup Parameters:</t>
  </si>
  <si>
    <t>EGenDriverCE (EGen v1.12.0) 73 at 2013-08-23 21:23:45.307. Trade Order Parameters:</t>
  </si>
  <si>
    <t>EGenDriverCE (EGen v1.12.0) 73 at 2013-08-23 21:23:45.307. Trade Update Parameters:</t>
  </si>
  <si>
    <t>EGenDriverCE (EGen v1.12.0) 72 at 2013-08-23 21:23:45.307. Transaction Mixes:</t>
  </si>
  <si>
    <t>EGenDriverCE (EGen v1.12.0) 72 at 2013-08-23 21:23:45.307. Broker Volume Parameters:  NONE</t>
  </si>
  <si>
    <t>EGenDriverCE (EGen v1.12.0) 72 at 2013-08-23 21:23:45.307. Customer Position Parameters:</t>
  </si>
  <si>
    <t>EGenDriverCE (EGen v1.12.0) 72 at 2013-08-23 21:23:45.307. Market Watch Parameters:</t>
  </si>
  <si>
    <t>EGenDriverCE (EGen v1.12.0) 72 at 2013-08-23 21:23:45.307. Security Detail Parameters:</t>
  </si>
  <si>
    <t>EGenDriverCE (EGen v1.12.0) 72 at 2013-08-23 21:23:45.307. Trade Lookup Parameters:</t>
  </si>
  <si>
    <t>EGenDriverCE (EGen v1.12.0) 72 at 2013-08-23 21:23:45.307. Trade Order Parameters:</t>
  </si>
  <si>
    <t>EGenDriverCE (EGen v1.12.0) 72 at 2013-08-23 21:23:45.307. Trade Update Parameters:</t>
  </si>
  <si>
    <t>EGenDriverCE (EGen v1.12.0) 71 at 2013-08-23 21:23:45.307. Transaction Mixes:</t>
  </si>
  <si>
    <t>EGenDriverCE (EGen v1.12.0) 71 at 2013-08-23 21:23:45.307. Broker Volume Parameters:  NONE</t>
  </si>
  <si>
    <t>EGenDriverCE (EGen v1.12.0) 71 at 2013-08-23 21:23:45.307. Customer Position Parameters:</t>
  </si>
  <si>
    <t>EGenDriverCE (EGen v1.12.0) 71 at 2013-08-23 21:23:45.307. Market Watch Parameters:</t>
  </si>
  <si>
    <t>EGenDriverCE (EGen v1.12.0) 71 at 2013-08-23 21:23:45.307. Security Detail Parameters:</t>
  </si>
  <si>
    <t>EGenDriverCE (EGen v1.12.0) 71 at 2013-08-23 21:23:45.307. Trade Lookup Parameters:</t>
  </si>
  <si>
    <t>EGenDriverCE (EGen v1.12.0) 71 at 2013-08-23 21:23:45.307. Trade Order Parameters:</t>
  </si>
  <si>
    <t>EGenDriverCE (EGen v1.12.0) 71 at 2013-08-23 21:23:45.307. Trade Update Parameters:</t>
  </si>
  <si>
    <t>EGenDriverCE (EGen v1.12.0) 87 at 2013-08-23 21:23:45.307. Transaction Mixes:</t>
  </si>
  <si>
    <t>EGenDriverCE (EGen v1.12.0) 87 at 2013-08-23 21:23:45.307. Broker Volume Parameters:  NONE</t>
  </si>
  <si>
    <t>EGenDriverCE (EGen v1.12.0) 87 at 2013-08-23 21:23:45.307. Customer Position Parameters:</t>
  </si>
  <si>
    <t>EGenDriverCE (EGen v1.12.0) 87 at 2013-08-23 21:23:45.307. Market Watch Parameters:</t>
  </si>
  <si>
    <t>EGenDriverCE (EGen v1.12.0) 87 at 2013-08-23 21:23:45.307. Security Detail Parameters:</t>
  </si>
  <si>
    <t>EGenDriverCE (EGen v1.12.0) 87 at 2013-08-23 21:23:45.307. Trade Lookup Parameters:</t>
  </si>
  <si>
    <t>EGenDriverCE (EGen v1.12.0) 87 at 2013-08-23 21:23:45.307. Trade Order Parameters:</t>
  </si>
  <si>
    <t>EGenDriverCE (EGen v1.12.0) 87 at 2013-08-23 21:23:45.307. Trade Update Parameters:</t>
  </si>
  <si>
    <t>EGenDriverCE (EGen v1.12.0) 88 at 2013-08-23 21:23:45.307. Transaction Mixes:</t>
  </si>
  <si>
    <t>EGenDriverCE (EGen v1.12.0) 88 at 2013-08-23 21:23:45.307. Broker Volume Parameters:  NONE</t>
  </si>
  <si>
    <t>EGenDriverCE (EGen v1.12.0) 88 at 2013-08-23 21:23:45.307. Customer Position Parameters:</t>
  </si>
  <si>
    <t>EGenDriverCE (EGen v1.12.0) 88 at 2013-08-23 21:23:45.307. Market Watch Parameters:</t>
  </si>
  <si>
    <t>EGenDriverCE (EGen v1.12.0) 88 at 2013-08-23 21:23:45.307. Security Detail Parameters:</t>
  </si>
  <si>
    <t>EGenDriverCE (EGen v1.12.0) 88 at 2013-08-23 21:23:45.307. Trade Lookup Parameters:</t>
  </si>
  <si>
    <t>EGenDriverCE (EGen v1.12.0) 88 at 2013-08-23 21:23:45.307. Trade Order Parameters:</t>
  </si>
  <si>
    <t>EGenDriverCE (EGen v1.12.0) 88 at 2013-08-23 21:23:45.307. Trade Update Parameters:</t>
  </si>
  <si>
    <t>EGenDriverCE (EGen v1.12.0) 70 at 2013-08-23 21:23:45.307. Transaction Mixes:</t>
  </si>
  <si>
    <t>EGenDriverCE (EGen v1.12.0) 70 at 2013-08-23 21:23:45.307. Broker Volume Parameters:  NONE</t>
  </si>
  <si>
    <t>EGenDriverCE (EGen v1.12.0) 70 at 2013-08-23 21:23:45.307. Customer Position Parameters:</t>
  </si>
  <si>
    <t>EGenDriverCE (EGen v1.12.0) 70 at 2013-08-23 21:23:45.307. Market Watch Parameters:</t>
  </si>
  <si>
    <t>EGenDriverCE (EGen v1.12.0) 70 at 2013-08-23 21:23:45.307. Security Detail Parameters:</t>
  </si>
  <si>
    <t>EGenDriverCE (EGen v1.12.0) 70 at 2013-08-23 21:23:45.307. Trade Lookup Parameters:</t>
  </si>
  <si>
    <t>EGenDriverCE (EGen v1.12.0) 70 at 2013-08-23 21:23:45.307. Trade Order Parameters:</t>
  </si>
  <si>
    <t>EGenDriverCE (EGen v1.12.0) 70 at 2013-08-23 21:23:45.307. Trade Update Parameters:</t>
  </si>
  <si>
    <t>EGenDriverCE (EGen v1.12.0) 69 at 2013-08-23 21:23:45.307. Transaction Mixes:</t>
  </si>
  <si>
    <t>EGenDriverCE (EGen v1.12.0) 69 at 2013-08-23 21:23:45.307. Broker Volume Parameters:  NONE</t>
  </si>
  <si>
    <t>EGenDriverCE (EGen v1.12.0) 69 at 2013-08-23 21:23:45.307. Customer Position Parameters:</t>
  </si>
  <si>
    <t>EGenDriverCE (EGen v1.12.0) 69 at 2013-08-23 21:23:45.307. Market Watch Parameters:</t>
  </si>
  <si>
    <t>EGenDriverCE (EGen v1.12.0) 69 at 2013-08-23 21:23:45.307. Security Detail Parameters:</t>
  </si>
  <si>
    <t>EGenDriverCE (EGen v1.12.0) 69 at 2013-08-23 21:23:45.307. Trade Lookup Parameters:</t>
  </si>
  <si>
    <t>EGenDriverCE (EGen v1.12.0) 69 at 2013-08-23 21:23:45.307. Trade Order Parameters:</t>
  </si>
  <si>
    <t>EGenDriverCE (EGen v1.12.0) 69 at 2013-08-23 21:23:45.307. Trade Update Parameters:</t>
  </si>
  <si>
    <t>EGenDriverCE (EGen v1.12.0) 68 at 2013-08-23 21:23:45.307. Transaction Mixes:</t>
  </si>
  <si>
    <t>EGenDriverCE (EGen v1.12.0) 68 at 2013-08-23 21:23:45.307. Broker Volume Parameters:  NONE</t>
  </si>
  <si>
    <t>EGenDriverCE (EGen v1.12.0) 68 at 2013-08-23 21:23:45.307. Customer Position Parameters:</t>
  </si>
  <si>
    <t>EGenDriverCE (EGen v1.12.0) 68 at 2013-08-23 21:23:45.307. Market Watch Parameters:</t>
  </si>
  <si>
    <t>EGenDriverCE (EGen v1.12.0) 68 at 2013-08-23 21:23:45.307. Security Detail Parameters:</t>
  </si>
  <si>
    <t>EGenDriverCE (EGen v1.12.0) 68 at 2013-08-23 21:23:45.307. Trade Lookup Parameters:</t>
  </si>
  <si>
    <t>EGenDriverCE (EGen v1.12.0) 68 at 2013-08-23 21:23:45.307. Trade Order Parameters:</t>
  </si>
  <si>
    <t>EGenDriverCE (EGen v1.12.0) 89 at 2013-08-23 21:23:45.307. Transaction Mixes:</t>
  </si>
  <si>
    <t>EGenDriverCE (EGen v1.12.0) 89 at 2013-08-23 21:23:45.307. Broker Volume Parameters:  NONE</t>
  </si>
  <si>
    <t>EGenDriverCE (EGen v1.12.0) 89 at 2013-08-23 21:23:45.307. Customer Position Parameters:</t>
  </si>
  <si>
    <t>EGenDriverCE (EGen v1.12.0) 89 at 2013-08-23 21:23:45.307. Market Watch Parameters:</t>
  </si>
  <si>
    <t>EGenDriverCE (EGen v1.12.0) 89 at 2013-08-23 21:23:45.307. Security Detail Parameters:</t>
  </si>
  <si>
    <t>EGenDriverCE (EGen v1.12.0) 89 at 2013-08-23 21:23:45.307. Trade Lookup Parameters:</t>
  </si>
  <si>
    <t>EGenDriverCE (EGen v1.12.0) 89 at 2013-08-23 21:23:45.307. Trade Order Parameters:</t>
  </si>
  <si>
    <t>EGenDriverCE (EGen v1.12.0) 89 at 2013-08-23 21:23:45.307. Trade Update Parameters:</t>
  </si>
  <si>
    <t>EGenDriverCE (EGen v1.12.0) 95 at 2013-08-23 21:23:45.307. Transaction Mixes:</t>
  </si>
  <si>
    <t>EGenDriverCE (EGen v1.12.0) 95 at 2013-08-23 21:23:45.307. Broker Volume Parameters:  NONE</t>
  </si>
  <si>
    <t>EGenDriverCE (EGen v1.12.0) 95 at 2013-08-23 21:23:45.307. Customer Position Parameters:</t>
  </si>
  <si>
    <t>EGenDriverCE (EGen v1.12.0) 95 at 2013-08-23 21:23:45.307. Market Watch Parameters:</t>
  </si>
  <si>
    <t>EGenDriverCE (EGen v1.12.0) 95 at 2013-08-23 21:23:45.307. Security Detail Parameters:</t>
  </si>
  <si>
    <t>EGenDriverCE (EGen v1.12.0) 95 at 2013-08-23 21:23:45.307. Trade Lookup Parameters:</t>
  </si>
  <si>
    <t>EGenDriverCE (EGen v1.12.0) 95 at 2013-08-23 21:23:45.307. Trade Order Parameters:</t>
  </si>
  <si>
    <t>EGenDriverCE (EGen v1.12.0) 95 at 2013-08-23 21:23:45.307. Trade Update Parameters:</t>
  </si>
  <si>
    <t>EGenDriverCE (EGen v1.12.0) 94 at 2013-08-23 21:23:45.307. Transaction Mixes:</t>
  </si>
  <si>
    <t>EGenDriverCE (EGen v1.12.0) 94 at 2013-08-23 21:23:45.307. Broker Volume Parameters:  NONE</t>
  </si>
  <si>
    <t>EGenDriverCE (EGen v1.12.0) 94 at 2013-08-23 21:23:45.307. Customer Position Parameters:</t>
  </si>
  <si>
    <t>EGenDriverCE (EGen v1.12.0) 94 at 2013-08-23 21:23:45.307. Market Watch Parameters:</t>
  </si>
  <si>
    <t>EGenDriverCE (EGen v1.12.0) 94 at 2013-08-23 21:23:45.307. Security Detail Parameters:</t>
  </si>
  <si>
    <t>EGenDriverCE (EGen v1.12.0) 94 at 2013-08-23 21:23:45.307. Trade Lookup Parameters:</t>
  </si>
  <si>
    <t>EGenDriverCE (EGen v1.12.0) 68 at 2013-08-23 21:23:45.307. Trade Update Parameters:</t>
  </si>
  <si>
    <t>EGenDriverCE (EGen v1.12.0) 67 at 2013-08-23 21:23:45.307. Transaction Mixes:</t>
  </si>
  <si>
    <t>EGenDriverCE (EGen v1.12.0) 67 at 2013-08-23 21:23:45.307. Broker Volume Parameters:  NONE</t>
  </si>
  <si>
    <t>EGenDriverCE (EGen v1.12.0) 67 at 2013-08-23 21:23:45.307. Customer Position Parameters:</t>
  </si>
  <si>
    <t>EGenDriverCE (EGen v1.12.0) 67 at 2013-08-23 21:23:45.307. Market Watch Parameters:</t>
  </si>
  <si>
    <t>EGenDriverCE (EGen v1.12.0) 67 at 2013-08-23 21:23:45.307. Security Detail Parameters:</t>
  </si>
  <si>
    <t>EGenDriverCE (EGen v1.12.0) 67 at 2013-08-23 21:23:45.307. Trade Lookup Parameters:</t>
  </si>
  <si>
    <t>EGenDriverCE (EGen v1.12.0) 67 at 2013-08-23 21:23:45.307. Trade Order Parameters:</t>
  </si>
  <si>
    <t>EGenDriverCE (EGen v1.12.0) 67 at 2013-08-23 21:23:45.307. Trade Update Parameters:</t>
  </si>
  <si>
    <t>EGenDriverCE (EGen v1.12.0) 66 at 2013-08-23 21:23:45.307. Transaction Mixes:</t>
  </si>
  <si>
    <t>EGenDriverCE (EGen v1.12.0) 66 at 2013-08-23 21:23:45.307. Broker Volume Parameters:  NONE</t>
  </si>
  <si>
    <t>EGenDriverCE (EGen v1.12.0) 66 at 2013-08-23 21:23:45.307. Customer Position Parameters:</t>
  </si>
  <si>
    <t>EGenDriverCE (EGen v1.12.0) 66 at 2013-08-23 21:23:45.307. Market Watch Parameters:</t>
  </si>
  <si>
    <t>EGenDriverCE (EGen v1.12.0) 66 at 2013-08-23 21:23:45.307. Security Detail Parameters:</t>
  </si>
  <si>
    <t>EGenDriverCE (EGen v1.12.0) 66 at 2013-08-23 21:23:45.307. Trade Lookup Parameters:</t>
  </si>
  <si>
    <t>EGenDriverCE (EGen v1.12.0) 66 at 2013-08-23 21:23:45.307. Trade Order Parameters:</t>
  </si>
  <si>
    <t>EGenDriverCE (EGen v1.12.0) 66 at 2013-08-23 21:23:45.307. Trade Update Parameters:</t>
  </si>
  <si>
    <t>EGenDriverCE (EGen v1.12.0) 65 at 2013-08-23 21:23:45.307. Transaction Mixes:</t>
  </si>
  <si>
    <t>EGenDriverCE (EGen v1.12.0) 65 at 2013-08-23 21:23:45.307. Broker Volume Parameters:  NONE</t>
  </si>
  <si>
    <t>EGenDriverCE (EGen v1.12.0) 65 at 2013-08-23 21:23:45.307. Customer Position Parameters:</t>
  </si>
  <si>
    <t>EGenDriverCE (EGen v1.12.0) 65 at 2013-08-23 21:23:45.307. Market Watch Parameters:</t>
  </si>
  <si>
    <t>EGenDriverCE (EGen v1.12.0) 65 at 2013-08-23 21:23:45.307. Security Detail Parameters:</t>
  </si>
  <si>
    <t>EGenDriverCE (EGen v1.12.0) 65 at 2013-08-23 21:23:45.307. Trade Lookup Parameters:</t>
  </si>
  <si>
    <t>EGenDriverCE (EGen v1.12.0) 94 at 2013-08-23 21:23:45.307. Trade Order Parameters:</t>
  </si>
  <si>
    <t>EGenDriverCE (EGen v1.12.0) 94 at 2013-08-23 21:23:45.307. Trade Update Parameters:</t>
  </si>
  <si>
    <t>EGenDriverCE (EGen v1.12.0) 93 at 2013-08-23 21:23:45.307. Transaction Mixes:</t>
  </si>
  <si>
    <t>EGenDriverCE (EGen v1.12.0) 93 at 2013-08-23 21:23:45.307. Broker Volume Parameters:  NONE</t>
  </si>
  <si>
    <t>EGenDriverCE (EGen v1.12.0) 93 at 2013-08-23 21:23:45.307. Customer Position Parameters:</t>
  </si>
  <si>
    <t>EGenDriverCE (EGen v1.12.0) 93 at 2013-08-23 21:23:45.307. Market Watch Parameters:</t>
  </si>
  <si>
    <t>EGenDriverCE (EGen v1.12.0) 93 at 2013-08-23 21:23:45.307. Security Detail Parameters:</t>
  </si>
  <si>
    <t>EGenDriverCE (EGen v1.12.0) 93 at 2013-08-23 21:23:45.307. Trade Lookup Parameters:</t>
  </si>
  <si>
    <t>EGenDriverCE (EGen v1.12.0) 93 at 2013-08-23 21:23:45.307. Trade Order Parameters:</t>
  </si>
  <si>
    <t>EGenDriverCE (EGen v1.12.0) 93 at 2013-08-23 21:23:45.307. Trade Update Parameters:</t>
  </si>
  <si>
    <t>EGenDriverCE (EGen v1.12.0) 92 at 2013-08-23 21:23:45.307. Transaction Mixes:</t>
  </si>
  <si>
    <t>EGenDriverCE (EGen v1.12.0) 92 at 2013-08-23 21:23:45.307. Broker Volume Parameters:  NONE</t>
  </si>
  <si>
    <t>EGenDriverCE (EGen v1.12.0) 92 at 2013-08-23 21:23:45.307. Customer Position Parameters:</t>
  </si>
  <si>
    <t>EGenDriverCE (EGen v1.12.0) 92 at 2013-08-23 21:23:45.307. Market Watch Parameters:</t>
  </si>
  <si>
    <t>EGenDriverCE (EGen v1.12.0) 92 at 2013-08-23 21:23:45.307. Security Detail Parameters:</t>
  </si>
  <si>
    <t>EGenDriverCE (EGen v1.12.0) 92 at 2013-08-23 21:23:45.307. Trade Lookup Parameters:</t>
  </si>
  <si>
    <t>EGenDriverCE (EGen v1.12.0) 92 at 2013-08-23 21:23:45.307. Trade Order Parameters:</t>
  </si>
  <si>
    <t>EGenDriverCE (EGen v1.12.0) 92 at 2013-08-23 21:23:45.307. Trade Update Parameters:</t>
  </si>
  <si>
    <t>EGenDriverCE (EGen v1.12.0) 91 at 2013-08-23 21:23:45.307. Transaction Mixes:</t>
  </si>
  <si>
    <t>EGenDriverCE (EGen v1.12.0) 91 at 2013-08-23 21:23:45.307. Broker Volume Parameters:  NONE</t>
  </si>
  <si>
    <t>EGenDriverCE (EGen v1.12.0) 91 at 2013-08-23 21:23:45.307. Customer Position Parameters:</t>
  </si>
  <si>
    <t>EGenDriverCE (EGen v1.12.0) 91 at 2013-08-23 21:23:45.307. Market Watch Parameters:</t>
  </si>
  <si>
    <t>EGenDriverCE (EGen v1.12.0) 91 at 2013-08-23 21:23:45.307. Security Detail Parameters:</t>
  </si>
  <si>
    <t>EGenDriverCE (EGen v1.12.0) 91 at 2013-08-23 21:23:45.307. Trade Lookup Parameters:</t>
  </si>
  <si>
    <t>EGenDriverCE (EGen v1.12.0) 65 at 2013-08-23 21:23:45.307. Trade Order Parameters:</t>
  </si>
  <si>
    <t>EGenDriverCE (EGen v1.12.0) 65 at 2013-08-23 21:23:45.307. Trade Update Parameters:</t>
  </si>
  <si>
    <t>EGenDriverCE (EGen v1.12.0) 64 at 2013-08-23 21:23:45.307. Transaction Mixes:</t>
  </si>
  <si>
    <t>EGenDriverCE (EGen v1.12.0) 64 at 2013-08-23 21:23:45.307. Broker Volume Parameters:  NONE</t>
  </si>
  <si>
    <t>EGenDriverCE (EGen v1.12.0) 64 at 2013-08-23 21:23:45.307. Customer Position Parameters:</t>
  </si>
  <si>
    <t>EGenDriverCE (EGen v1.12.0) 64 at 2013-08-23 21:23:45.307. Market Watch Parameters:</t>
  </si>
  <si>
    <t>EGenDriverCE (EGen v1.12.0) 64 at 2013-08-23 21:23:45.307. Security Detail Parameters:</t>
  </si>
  <si>
    <t>EGenDriverCE (EGen v1.12.0) 64 at 2013-08-23 21:23:45.307. Trade Lookup Parameters:</t>
  </si>
  <si>
    <t>EGenDriverCE (EGen v1.12.0) 64 at 2013-08-23 21:23:45.307. Trade Order Parameters:</t>
  </si>
  <si>
    <t>EGenDriverCE (EGen v1.12.0) 64 at 2013-08-23 21:23:45.307. Trade Update Parameters:</t>
  </si>
  <si>
    <t>EGenDriverCE (EGen v1.12.0) 63 at 2013-08-23 21:23:45.307. Transaction Mixes:</t>
  </si>
  <si>
    <t>EGenDriverCE (EGen v1.12.0) 63 at 2013-08-23 21:23:45.307. Broker Volume Parameters:  NONE</t>
  </si>
  <si>
    <t>EGenDriverCE (EGen v1.12.0) 63 at 2013-08-23 21:23:45.307. Customer Position Parameters:</t>
  </si>
  <si>
    <t>EGenDriverCE (EGen v1.12.0) 63 at 2013-08-23 21:23:45.307. Market Watch Parameters:</t>
  </si>
  <si>
    <t>EGenDriverCE (EGen v1.12.0) 63 at 2013-08-23 21:23:45.307. Security Detail Parameters:</t>
  </si>
  <si>
    <t>EGenDriverCE (EGen v1.12.0) 63 at 2013-08-23 21:23:45.307. Trade Lookup Parameters:</t>
  </si>
  <si>
    <t>EGenDriverCE (EGen v1.12.0) 63 at 2013-08-23 21:23:45.307. Trade Order Parameters:</t>
  </si>
  <si>
    <t>EGenDriverCE (EGen v1.12.0) 63 at 2013-08-23 21:23:45.307. Trade Update Parameters:</t>
  </si>
  <si>
    <t>EGenDriverCE (EGen v1.12.0) 62 at 2013-08-23 21:23:45.307. Transaction Mixes:</t>
  </si>
  <si>
    <t>EGenDriverCE (EGen v1.12.0) 62 at 2013-08-23 21:23:45.307. Broker Volume Parameters:  NONE</t>
  </si>
  <si>
    <t>EGenDriverCE (EGen v1.12.0) 62 at 2013-08-23 21:23:45.307. Customer Position Parameters:</t>
  </si>
  <si>
    <t>EGenDriverCE (EGen v1.12.0) 62 at 2013-08-23 21:23:45.307. Market Watch Parameters:</t>
  </si>
  <si>
    <t>EGenDriverCE (EGen v1.12.0) 62 at 2013-08-23 21:23:45.307. Security Detail Parameters:</t>
  </si>
  <si>
    <t>EGenDriverCE (EGen v1.12.0) 91 at 2013-08-23 21:23:45.307. Trade Order Parameters:</t>
  </si>
  <si>
    <t>EGenDriverCE (EGen v1.12.0) 91 at 2013-08-23 21:23:45.307. Trade Update Parameters:</t>
  </si>
  <si>
    <t>EGenDriverCE (EGen v1.12.0) 90 at 2013-08-23 21:23:45.307. Transaction Mixes:</t>
  </si>
  <si>
    <t>EGenDriverCE (EGen v1.12.0) 90 at 2013-08-23 21:23:45.307. Broker Volume Parameters:  NONE</t>
  </si>
  <si>
    <t>EGenDriverCE (EGen v1.12.0) 90 at 2013-08-23 21:23:45.307. Customer Position Parameters:</t>
  </si>
  <si>
    <t>EGenDriverCE (EGen v1.12.0) 90 at 2013-08-23 21:23:45.307. Market Watch Parameters:</t>
  </si>
  <si>
    <t>EGenDriverCE (EGen v1.12.0) 90 at 2013-08-23 21:23:45.307. Security Detail Parameters:</t>
  </si>
  <si>
    <t>EGenDriverCE (EGen v1.12.0) 90 at 2013-08-23 21:23:45.307. Trade Lookup Parameters:</t>
  </si>
  <si>
    <t>EGenDriverCE (EGen v1.12.0) 90 at 2013-08-23 21:23:45.307. Trade Order Parameters:</t>
  </si>
  <si>
    <t>EGenDriverCE (EGen v1.12.0) 90 at 2013-08-23 21:23:45.307. Trade Update Parameters:</t>
  </si>
  <si>
    <t>EGenDriverCE (EGen v1.12.0) 77 at 2013-08-23 21:23:45.307. Transaction Mixes:</t>
  </si>
  <si>
    <t>EGenDriverCE (EGen v1.12.0) 77 at 2013-08-23 21:23:45.307. Broker Volume Parameters:  NONE</t>
  </si>
  <si>
    <t>EGenDriverCE (EGen v1.12.0) 77 at 2013-08-23 21:23:45.307. Customer Position Parameters:</t>
  </si>
  <si>
    <t>EGenDriverCE (EGen v1.12.0) 77 at 2013-08-23 21:23:45.307. Market Watch Parameters:</t>
  </si>
  <si>
    <t>EGenDriverCE (EGen v1.12.0) 77 at 2013-08-23 21:23:45.307. Security Detail Parameters:</t>
  </si>
  <si>
    <t>EGenDriverCE (EGen v1.12.0) 77 at 2013-08-23 21:23:45.307. Trade Lookup Parameters:</t>
  </si>
  <si>
    <t>EGenDriverCE (EGen v1.12.0) 77 at 2013-08-23 21:23:45.307. Trade Order Parameters:</t>
  </si>
  <si>
    <t>EGenDriverCE (EGen v1.12.0) 77 at 2013-08-23 21:23:45.307. Trade Update Parameters:</t>
  </si>
  <si>
    <t>EGenDriverCE (EGen v1.12.0) 57 at 2013-08-23 21:23:45.307. Transaction Mixes:</t>
  </si>
  <si>
    <t>EGenDriverCE (EGen v1.12.0) 57 at 2013-08-23 21:23:45.307. Broker Volume Parameters:  NONE</t>
  </si>
  <si>
    <t>EGenDriverCE (EGen v1.12.0) 62 at 2013-08-23 21:23:45.307. Trade Lookup Parameters:</t>
  </si>
  <si>
    <t>EGenDriverCE (EGen v1.12.0) 62 at 2013-08-23 21:23:45.307. Trade Order Parameters:</t>
  </si>
  <si>
    <t>EGenDriverCE (EGen v1.12.0) 62 at 2013-08-23 21:23:45.307. Trade Update Parameters:</t>
  </si>
  <si>
    <t>EGenDriverCE (EGen v1.12.0) 61 at 2013-08-23 21:23:45.307. Transaction Mixes:</t>
  </si>
  <si>
    <t>EGenDriverCE (EGen v1.12.0) 61 at 2013-08-23 21:23:45.307. Broker Volume Parameters:  NONE</t>
  </si>
  <si>
    <t>EGenDriverCE (EGen v1.12.0) 61 at 2013-08-23 21:23:45.307. Customer Position Parameters:</t>
  </si>
  <si>
    <t>EGenDriverCE (EGen v1.12.0) 61 at 2013-08-23 21:23:45.307. Market Watch Parameters:</t>
  </si>
  <si>
    <t>EGenDriverCE (EGen v1.12.0) 61 at 2013-08-23 21:23:45.307. Security Detail Parameters:</t>
  </si>
  <si>
    <t>EGenDriverCE (EGen v1.12.0) 61 at 2013-08-23 21:23:45.307. Trade Lookup Parameters:</t>
  </si>
  <si>
    <t>EGenDriverCE (EGen v1.12.0) 61 at 2013-08-23 21:23:45.307. Trade Order Parameters:</t>
  </si>
  <si>
    <t>EGenDriverCE (EGen v1.12.0) 61 at 2013-08-23 21:23:45.307. Trade Update Parameters:</t>
  </si>
  <si>
    <t>EGenDriverCE (EGen v1.12.0) 60 at 2013-08-23 21:23:45.307. Transaction Mixes:</t>
  </si>
  <si>
    <t>EGenDriverCE (EGen v1.12.0) 60 at 2013-08-23 21:23:45.307. Broker Volume Parameters:  NONE</t>
  </si>
  <si>
    <t>EGenDriverCE (EGen v1.12.0) 60 at 2013-08-23 21:23:45.307. Customer Position Parameters:</t>
  </si>
  <si>
    <t>EGenDriverCE (EGen v1.12.0) 60 at 2013-08-23 21:23:45.307. Market Watch Parameters:</t>
  </si>
  <si>
    <t>EGenDriverCE (EGen v1.12.0) 60 at 2013-08-23 21:23:45.307. Security Detail Parameters:</t>
  </si>
  <si>
    <t>EGenDriverCE (EGen v1.12.0) 60 at 2013-08-23 21:23:45.307. Trade Lookup Parameters:</t>
  </si>
  <si>
    <t>EGenDriverCE (EGen v1.12.0) 60 at 2013-08-23 21:23:45.307. Trade Order Parameters:</t>
  </si>
  <si>
    <t>EGenDriverCE (EGen v1.12.0) 60 at 2013-08-23 21:23:45.307. Trade Update Parameters:</t>
  </si>
  <si>
    <t>EGenDriverCE (EGen v1.12.0) 59 at 2013-08-23 21:23:45.307. Transaction Mixes:</t>
  </si>
  <si>
    <t>EGenDriverCE (EGen v1.12.0) 59 at 2013-08-23 21:23:45.307. Broker Volume Parameters:  NONE</t>
  </si>
  <si>
    <t>EGenDriverCE (EGen v1.12.0) 59 at 2013-08-23 21:23:45.307. Customer Position Parameters:</t>
  </si>
  <si>
    <t>EGenDriverCE (EGen v1.12.0) 57 at 2013-08-23 21:23:45.307. Customer Position Parameters:</t>
  </si>
  <si>
    <t>EGenDriverCE (EGen v1.12.0) 57 at 2013-08-23 21:23:45.307. Market Watch Parameters:</t>
  </si>
  <si>
    <t>EGenDriverCE (EGen v1.12.0) 57 at 2013-08-23 21:23:45.307. Security Detail Parameters:</t>
  </si>
  <si>
    <t>EGenDriverCE (EGen v1.12.0) 57 at 2013-08-23 21:23:45.307. Trade Lookup Parameters:</t>
  </si>
  <si>
    <t>EGenDriverCE (EGen v1.12.0) 57 at 2013-08-23 21:23:45.307. Trade Order Parameters:</t>
  </si>
  <si>
    <t>EGenDriverCE (EGen v1.12.0) 57 at 2013-08-23 21:23:45.307. Trade Update Parameters:</t>
  </si>
  <si>
    <t>EGenDriverCE (EGen v1.12.0) 59 at 2013-08-23 21:23:45.307. Market Watch Parameters:</t>
  </si>
  <si>
    <t>EGenDriverCE (EGen v1.12.0) 59 at 2013-08-23 21:23:45.307. Security Detail Parameters:</t>
  </si>
  <si>
    <t>EGenDriverCE (EGen v1.12.0) 59 at 2013-08-23 21:23:45.307. Trade Lookup Parameters:</t>
  </si>
  <si>
    <t>EGenDriverCE (EGen v1.12.0) 59 at 2013-08-23 21:23:45.307. Trade Order Parameters:</t>
  </si>
  <si>
    <t>EGenDriverCE (EGen v1.12.0) 59 at 2013-08-23 21:23:45.307. Trade Update Parameters:</t>
  </si>
  <si>
    <t>EGenDriverCE (EGen v1.12.0) 58 at 2013-08-23 21:23:45.307. Transaction Mixes:</t>
  </si>
  <si>
    <t>EGenDriverCE (EGen v1.12.0) 58 at 2013-08-23 21:23:45.307. Broker Volume Parameters:  NONE</t>
  </si>
  <si>
    <t>EGenDriverCE (EGen v1.12.0) 58 at 2013-08-23 21:23:45.307. Customer Position Parameters:</t>
  </si>
  <si>
    <t>EGenDriverCE (EGen v1.12.0) 58 at 2013-08-23 21:23:45.307. Market Watch Parameters:</t>
  </si>
  <si>
    <t>EGenDriverCE (EGen v1.12.0) 58 at 2013-08-23 21:23:45.307. Security Detail Parameters:</t>
  </si>
  <si>
    <t>EGenDriverCE (EGen v1.12.0) 58 at 2013-08-23 21:23:45.307. Trade Lookup Parameters:</t>
  </si>
  <si>
    <t>EGenDriverCE (EGen v1.12.0) 58 at 2013-08-23 21:23:45.307. Trade Order Parameters:</t>
  </si>
  <si>
    <t>EGenDriverCE (EGen v1.12.0) 58 at 2013-08-23 21:23:45.307. Trade Update Parameters:</t>
  </si>
  <si>
    <t>EGenDriverCE (EGen v1.12.0) 56 at 2013-08-23 21:23:45.307. Transaction Mixes:</t>
  </si>
  <si>
    <t>EGenDriverCE (EGen v1.12.0) 56 at 2013-08-23 21:23:45.307. Broker Volume Parameters:  NONE</t>
  </si>
  <si>
    <t>EGenDriverCE (EGen v1.12.0) 56 at 2013-08-23 21:23:45.307. Customer Position Parameters:</t>
  </si>
  <si>
    <t>EGenDriverCE (EGen v1.12.0) 56 at 2013-08-23 21:23:45.307. Market Watch Parameters:</t>
  </si>
  <si>
    <t>EGenDriverCE (EGen v1.12.0) 56 at 2013-08-23 21:23:45.307. Security Detail Parameters:</t>
  </si>
  <si>
    <t>EGenDriverCE (EGen v1.12.0) 56 at 2013-08-23 21:23:45.307. Trade Lookup Parameters:</t>
  </si>
  <si>
    <t>EGenDriverCE (EGen v1.12.0) 56 at 2013-08-23 21:23:45.307. Trade Order Parameters:</t>
  </si>
  <si>
    <t>EGenDriverCE (EGen v1.12.0) 56 at 2013-08-23 21:23:45.307. Trade Update Parameters:</t>
  </si>
  <si>
    <t>EGenDriverCE (EGen v1.12.0) 55 at 2013-08-23 21:23:45.307. Transaction Mixes:</t>
  </si>
  <si>
    <t>EGenDriverCE (EGen v1.12.0) 55 at 2013-08-23 21:23:45.307. Broker Volume Parameters:  NONE</t>
  </si>
  <si>
    <t>EGenDriverCE (EGen v1.12.0) 55 at 2013-08-23 21:23:45.307. Customer Position Parameters:</t>
  </si>
  <si>
    <t>EGenDriverCE (EGen v1.12.0) 55 at 2013-08-23 21:23:45.307. Market Watch Parameters:</t>
  </si>
  <si>
    <t>EGenDriverCE (EGen v1.12.0) 55 at 2013-08-23 21:23:45.307. Security Detail Parameters:</t>
  </si>
  <si>
    <t>EGenDriverCE (EGen v1.12.0) 55 at 2013-08-23 21:23:45.307. Trade Lookup Parameters:</t>
  </si>
  <si>
    <t>EGenDriverCE (EGen v1.12.0) 55 at 2013-08-23 21:23:45.307. Trade Order Parameters:</t>
  </si>
  <si>
    <t>EGenDriverCE (EGen v1.12.0) 55 at 2013-08-23 21:23:45.307. Trade Update Parameters:</t>
  </si>
  <si>
    <t>EGenDriverCE (EGen v1.12.0) 54 at 2013-08-23 21:23:45.307. Transaction Mixes:</t>
  </si>
  <si>
    <t>EGenDriverCE (EGen v1.12.0) 54 at 2013-08-23 21:23:45.307. Broker Volume Parameters:  NONE</t>
  </si>
  <si>
    <t>EGenDriverCE (EGen v1.12.0) 54 at 2013-08-23 21:23:45.307. Customer Position Parameters:</t>
  </si>
  <si>
    <t>EGenDriverCE (EGen v1.12.0) 54 at 2013-08-23 21:23:45.307. Market Watch Parameters:</t>
  </si>
  <si>
    <t>EGenDriverCE (EGen v1.12.0) 54 at 2013-08-23 21:23:45.307. Security Detail Parameters:</t>
  </si>
  <si>
    <t>EGenDriverCE (EGen v1.12.0) 54 at 2013-08-23 21:23:45.307. Trade Lookup Parameters:</t>
  </si>
  <si>
    <t>EGenDriverCE (EGen v1.12.0) 19 at 2013-08-23 21:23:45.307. Transaction Mixes:</t>
  </si>
  <si>
    <t>EGenDriverCE (EGen v1.12.0) 19 at 2013-08-23 21:23:45.307. Broker Volume Parameters:  NONE</t>
  </si>
  <si>
    <t>EGenDriverCE (EGen v1.12.0) 54 at 2013-08-23 21:23:45.307. Trade Order Parameters:</t>
  </si>
  <si>
    <t>EGenDriverCE (EGen v1.12.0) 54 at 2013-08-23 21:23:45.307. Trade Update Parameters:</t>
  </si>
  <si>
    <t>EGenDriverCE (EGen v1.12.0) 53 at 2013-08-23 21:23:45.307. Transaction Mixes:</t>
  </si>
  <si>
    <t>EGenDriverCE (EGen v1.12.0) 53 at 2013-08-23 21:23:45.307. Broker Volume Parameters:  NONE</t>
  </si>
  <si>
    <t>EGenDriverCE (EGen v1.12.0) 53 at 2013-08-23 21:23:45.307. Customer Position Parameters:</t>
  </si>
  <si>
    <t>EGenDriverCE (EGen v1.12.0) 53 at 2013-08-23 21:23:45.307. Market Watch Parameters:</t>
  </si>
  <si>
    <t>EGenDriverCE (EGen v1.12.0) 53 at 2013-08-23 21:23:45.307. Security Detail Parameters:</t>
  </si>
  <si>
    <t>EGenDriverCE (EGen v1.12.0) 53 at 2013-08-23 21:23:45.307. Trade Lookup Parameters:</t>
  </si>
  <si>
    <t>EGenDriverCE (EGen v1.12.0) 53 at 2013-08-23 21:23:45.307. Trade Order Parameters:</t>
  </si>
  <si>
    <t>EGenDriverCE (EGen v1.12.0) 53 at 2013-08-23 21:23:45.307. Trade Update Parameters:</t>
  </si>
  <si>
    <t>EGenDriverCE (EGen v1.12.0) 52 at 2013-08-23 21:23:45.307. Transaction Mixes:</t>
  </si>
  <si>
    <t>EGenDriverCE (EGen v1.12.0) 52 at 2013-08-23 21:23:45.307. Broker Volume Parameters:  NONE</t>
  </si>
  <si>
    <t>EGenDriverCE (EGen v1.12.0) 52 at 2013-08-23 21:23:45.307. Customer Position Parameters:</t>
  </si>
  <si>
    <t>EGenDriverCE (EGen v1.12.0) 52 at 2013-08-23 21:23:45.307. Market Watch Parameters:</t>
  </si>
  <si>
    <t>EGenDriverCE (EGen v1.12.0) 52 at 2013-08-23 21:23:45.307. Security Detail Parameters:</t>
  </si>
  <si>
    <t>EGenDriverCE (EGen v1.12.0) 52 at 2013-08-23 21:23:45.307. Trade Lookup Parameters:</t>
  </si>
  <si>
    <t>EGenDriverCE (EGen v1.12.0) 52 at 2013-08-23 21:23:45.307. Trade Order Parameters:</t>
  </si>
  <si>
    <t>EGenDriverCE (EGen v1.12.0) 52 at 2013-08-23 21:23:45.307. Trade Update Parameters:</t>
  </si>
  <si>
    <t>EGenDriverCE (EGen v1.12.0) 51 at 2013-08-23 21:23:45.307. Transaction Mixes:</t>
  </si>
  <si>
    <t>EGenDriverCE (EGen v1.12.0) 51 at 2013-08-23 21:23:45.307. Broker Volume Parameters:  NONE</t>
  </si>
  <si>
    <t>EGenDriverCE (EGen v1.12.0) 51 at 2013-08-23 21:23:45.307. Customer Position Parameters:</t>
  </si>
  <si>
    <t>EGenDriverCE (EGen v1.12.0) 51 at 2013-08-23 21:23:45.307. Market Watch Parameters:</t>
  </si>
  <si>
    <t>EGenDriverCE (EGen v1.12.0) 51 at 2013-08-23 21:23:45.307. Security Detail Parameters:</t>
  </si>
  <si>
    <t>EGenDriverCE (EGen v1.12.0) 51 at 2013-08-23 21:23:45.307. Trade Lookup Parameters:</t>
  </si>
  <si>
    <t>EGenDriverCE (EGen v1.12.0) 19 at 2013-08-23 21:23:45.307. Customer Position Parameters:</t>
  </si>
  <si>
    <t>EGenDriverCE (EGen v1.12.0) 19 at 2013-08-23 21:23:45.307. Market Watch Parameters:</t>
  </si>
  <si>
    <t>EGenDriverCE (EGen v1.12.0) 19 at 2013-08-23 21:23:45.307. Security Detail Parameters:</t>
  </si>
  <si>
    <t>EGenDriverCE (EGen v1.12.0) 19 at 2013-08-23 21:23:45.307. Trade Lookup Parameters:</t>
  </si>
  <si>
    <t>EGenDriverCE (EGen v1.12.0) 19 at 2013-08-23 21:23:45.307. Trade Order Parameters:</t>
  </si>
  <si>
    <t>EGenDriverCE (EGen v1.12.0) 19 at 2013-08-23 21:23:45.307. Trade Update Parameters:</t>
  </si>
  <si>
    <t>EGenDriverCE (EGen v1.12.0) 18 at 2013-08-23 21:23:45.307. Transaction Mixes:</t>
  </si>
  <si>
    <t>EGenDriverCE (EGen v1.12.0) 18 at 2013-08-23 21:23:45.307. Broker Volume Parameters:  NONE</t>
  </si>
  <si>
    <t>EGenDriverCE (EGen v1.12.0) 18 at 2013-08-23 21:23:45.307. Customer Position Parameters:</t>
  </si>
  <si>
    <t>EGenDriverCE (EGen v1.12.0) 18 at 2013-08-23 21:23:45.307. Market Watch Parameters:</t>
  </si>
  <si>
    <t>EGenDriverCE (EGen v1.12.0) 18 at 2013-08-23 21:23:45.307. Security Detail Parameters:</t>
  </si>
  <si>
    <t>EGenDriverCE (EGen v1.12.0) 18 at 2013-08-23 21:23:45.307. Trade Lookup Parameters:</t>
  </si>
  <si>
    <t>EGenDriverCE (EGen v1.12.0) 18 at 2013-08-23 21:23:45.307. Trade Order Parameters:</t>
  </si>
  <si>
    <t>EGenDriverCE (EGen v1.12.0) 18 at 2013-08-23 21:23:45.307. Trade Update Parameters:</t>
  </si>
  <si>
    <t>EGenDriverCE (EGen v1.12.0) 17 at 2013-08-23 21:23:45.307. Transaction Mixes:</t>
  </si>
  <si>
    <t>EGenDriverCE (EGen v1.12.0) 17 at 2013-08-23 21:23:45.307. Broker Volume Parameters:  NONE</t>
  </si>
  <si>
    <t>EGenDriverCE (EGen v1.12.0) 17 at 2013-08-23 21:23:45.307. Customer Position Parameters:</t>
  </si>
  <si>
    <t>EGenDriverCE (EGen v1.12.0) 17 at 2013-08-23 21:23:45.307. Market Watch Parameters:</t>
  </si>
  <si>
    <t>EGenDriverCE (EGen v1.12.0) 17 at 2013-08-23 21:23:45.307. Security Detail Parameters:</t>
  </si>
  <si>
    <t>EGenDriverCE (EGen v1.12.0) 51 at 2013-08-23 21:23:45.307. Trade Order Parameters:</t>
  </si>
  <si>
    <t>EGenDriverCE (EGen v1.12.0) 51 at 2013-08-23 21:23:45.307. Trade Update Parameters:</t>
  </si>
  <si>
    <t>EGenDriverCE (EGen v1.12.0) 50 at 2013-08-23 21:23:45.307. Transaction Mixes:</t>
  </si>
  <si>
    <t>EGenDriverCE (EGen v1.12.0) 50 at 2013-08-23 21:23:45.307. Broker Volume Parameters:  NONE</t>
  </si>
  <si>
    <t>EGenDriverCE (EGen v1.12.0) 50 at 2013-08-23 21:23:45.307. Customer Position Parameters:</t>
  </si>
  <si>
    <t>EGenDriverCE (EGen v1.12.0) 50 at 2013-08-23 21:23:45.307. Market Watch Parameters:</t>
  </si>
  <si>
    <t>EGenDriverCE (EGen v1.12.0) 50 at 2013-08-23 21:23:45.307. Security Detail Parameters:</t>
  </si>
  <si>
    <t>EGenDriverCE (EGen v1.12.0) 50 at 2013-08-23 21:23:45.307. Trade Lookup Parameters:</t>
  </si>
  <si>
    <t>EGenDriverCE (EGen v1.12.0) 50 at 2013-08-23 21:23:45.307. Trade Order Parameters:</t>
  </si>
  <si>
    <t>EGenDriverCE (EGen v1.12.0) 50 at 2013-08-23 21:23:45.307. Trade Update Parameters:</t>
  </si>
  <si>
    <t>EGenDriverCE (EGen v1.12.0) 49 at 2013-08-23 21:23:45.307. Transaction Mixes:</t>
  </si>
  <si>
    <t>EGenDriverCE (EGen v1.12.0) 49 at 2013-08-23 21:23:45.307. Broker Volume Parameters:  NONE</t>
  </si>
  <si>
    <t>EGenDriverCE (EGen v1.12.0) 49 at 2013-08-23 21:23:45.307. Customer Position Parameters:</t>
  </si>
  <si>
    <t>EGenDriverCE (EGen v1.12.0) 49 at 2013-08-23 21:23:45.307. Market Watch Parameters:</t>
  </si>
  <si>
    <t>EGenDriverCE (EGen v1.12.0) 49 at 2013-08-23 21:23:45.307. Security Detail Parameters:</t>
  </si>
  <si>
    <t>EGenDriverCE (EGen v1.12.0) 49 at 2013-08-23 21:23:45.307. Trade Lookup Parameters:</t>
  </si>
  <si>
    <t>EGenDriverCE (EGen v1.12.0) 49 at 2013-08-23 21:23:45.307. Trade Order Parameters:</t>
  </si>
  <si>
    <t>EGenDriverCE (EGen v1.12.0) 49 at 2013-08-23 21:23:45.307. Trade Update Parameters:</t>
  </si>
  <si>
    <t>EGenDriverCE (EGen v1.12.0) 48 at 2013-08-23 21:23:45.307. Transaction Mixes:</t>
  </si>
  <si>
    <t>EGenDriverCE (EGen v1.12.0) 48 at 2013-08-23 21:23:45.307. Broker Volume Parameters:  NONE</t>
  </si>
  <si>
    <t>EGenDriverCE (EGen v1.12.0) 48 at 2013-08-23 21:23:45.307. Customer Position Parameters:</t>
  </si>
  <si>
    <t>EGenDriverCE (EGen v1.12.0) 48 at 2013-08-23 21:23:45.307. Market Watch Parameters:</t>
  </si>
  <si>
    <t>EGenDriverCE (EGen v1.12.0) 17 at 2013-08-23 21:23:45.307. Trade Lookup Parameters:</t>
  </si>
  <si>
    <t>EGenDriverCE (EGen v1.12.0) 17 at 2013-08-23 21:23:45.307. Trade Order Parameters:</t>
  </si>
  <si>
    <t>EGenDriverCE (EGen v1.12.0) 17 at 2013-08-23 21:23:45.307. Trade Update Parameters:</t>
  </si>
  <si>
    <t>EGenDriverCE (EGen v1.12.0) 16 at 2013-08-23 21:23:45.307. Transaction Mixes:</t>
  </si>
  <si>
    <t>EGenDriverCE (EGen v1.12.0) 16 at 2013-08-23 21:23:45.307. Broker Volume Parameters:  NONE</t>
  </si>
  <si>
    <t>EGenDriverCE (EGen v1.12.0) 16 at 2013-08-23 21:23:45.307. Customer Position Parameters:</t>
  </si>
  <si>
    <t>EGenDriverCE (EGen v1.12.0) 16 at 2013-08-23 21:23:45.307. Market Watch Parameters:</t>
  </si>
  <si>
    <t>EGenDriverCE (EGen v1.12.0) 16 at 2013-08-23 21:23:45.307. Security Detail Parameters:</t>
  </si>
  <si>
    <t>EGenDriverCE (EGen v1.12.0) 16 at 2013-08-23 21:23:45.307. Trade Lookup Parameters:</t>
  </si>
  <si>
    <t>EGenDriverCE (EGen v1.12.0) 16 at 2013-08-23 21:23:45.307. Trade Order Parameters:</t>
  </si>
  <si>
    <t>EGenDriverCE (EGen v1.12.0) 16 at 2013-08-23 21:23:45.307. Trade Update Parameters:</t>
  </si>
  <si>
    <t>EGenDriverCE (EGen v1.12.0) 15 at 2013-08-23 21:23:45.307. Transaction Mixes:</t>
  </si>
  <si>
    <t>EGenDriverCE (EGen v1.12.0) 15 at 2013-08-23 21:23:45.307. Broker Volume Parameters:  NONE</t>
  </si>
  <si>
    <t>EGenDriverCE (EGen v1.12.0) 15 at 2013-08-23 21:23:45.307. Customer Position Parameters:</t>
  </si>
  <si>
    <t>EGenDriverCE (EGen v1.12.0) 15 at 2013-08-23 21:23:45.307. Market Watch Parameters:</t>
  </si>
  <si>
    <t>EGenDriverCE (EGen v1.12.0) 15 at 2013-08-23 21:23:45.307. Security Detail Parameters:</t>
  </si>
  <si>
    <t>EGenDriverCE (EGen v1.12.0) 15 at 2013-08-23 21:23:45.307. Trade Lookup Parameters:</t>
  </si>
  <si>
    <t>EGenDriverCE (EGen v1.12.0) 15 at 2013-08-23 21:23:45.307. Trade Order Parameters:</t>
  </si>
  <si>
    <t>EGenDriverCE (EGen v1.12.0) 15 at 2013-08-23 21:23:45.307. Trade Update Parameters:</t>
  </si>
  <si>
    <t>EGenDriverCE (EGen v1.12.0) 14 at 2013-08-23 21:23:45.307. Transaction Mixes:</t>
  </si>
  <si>
    <t>EGenDriverCE (EGen v1.12.0) 14 at 2013-08-23 21:23:45.307. Broker Volume Parameters:  NONE</t>
  </si>
  <si>
    <t>EGenDriverCE (EGen v1.12.0) 14 at 2013-08-23 21:23:45.307. Customer Position Parameters:</t>
  </si>
  <si>
    <t>EGenDriverCE (EGen v1.12.0) 14 at 2013-08-23 21:23:45.307. Market Watch Parameters:</t>
  </si>
  <si>
    <t>EGenDriverCE (EGen v1.12.0) 14 at 2013-08-23 21:23:45.307. Security Detail Parameters:</t>
  </si>
  <si>
    <t>EGenDriverCE (EGen v1.12.0) 14 at 2013-08-23 21:23:45.307. Trade Lookup Parameters:</t>
  </si>
  <si>
    <t>EGenDriverCE (EGen v1.12.0) 14 at 2013-08-23 21:23:45.307. Trade Order Parameters:</t>
  </si>
  <si>
    <t>EGenDriverCE (EGen v1.12.0) 14 at 2013-08-23 21:23:45.307. Trade Update Parameters:</t>
  </si>
  <si>
    <t>EGenDriverCE (EGen v1.12.0) 48 at 2013-08-23 21:23:45.307. Security Detail Parameters:</t>
  </si>
  <si>
    <t>EGenDriverCE (EGen v1.12.0) 48 at 2013-08-23 21:23:45.307. Trade Lookup Parameters:</t>
  </si>
  <si>
    <t>EGenDriverCE (EGen v1.12.0) 48 at 2013-08-23 21:23:45.307. Trade Order Parameters:</t>
  </si>
  <si>
    <t>EGenDriverCE (EGen v1.12.0) 48 at 2013-08-23 21:23:45.307. Trade Update Parameters:</t>
  </si>
  <si>
    <t>EGenDriverCE (EGen v1.12.0) 47 at 2013-08-23 21:23:45.307. Transaction Mixes:</t>
  </si>
  <si>
    <t>EGenDriverCE (EGen v1.12.0) 47 at 2013-08-23 21:23:45.307. Broker Volume Parameters:  NONE</t>
  </si>
  <si>
    <t>EGenDriverCE (EGen v1.12.0) 47 at 2013-08-23 21:23:45.307. Customer Position Parameters:</t>
  </si>
  <si>
    <t>EGenDriverCE (EGen v1.12.0) 47 at 2013-08-23 21:23:45.307. Market Watch Parameters:</t>
  </si>
  <si>
    <t>EGenDriverCE (EGen v1.12.0) 47 at 2013-08-23 21:23:45.307. Security Detail Parameters:</t>
  </si>
  <si>
    <t>EGenDriverCE (EGen v1.12.0) 47 at 2013-08-23 21:23:45.307. Trade Lookup Parameters:</t>
  </si>
  <si>
    <t>EGenDriverCE (EGen v1.12.0) 47 at 2013-08-23 21:23:45.307. Trade Order Parameters:</t>
  </si>
  <si>
    <t>EGenDriverCE (EGen v1.12.0) 47 at 2013-08-23 21:23:45.307. Trade Update Parameters:</t>
  </si>
  <si>
    <t>EGenDriverCE (EGen v1.12.0) 46 at 2013-08-23 21:23:45.307. Transaction Mixes:</t>
  </si>
  <si>
    <t>EGenDriverCE (EGen v1.12.0) 46 at 2013-08-23 21:23:45.307. Broker Volume Parameters:  NONE</t>
  </si>
  <si>
    <t>EGenDriverCE (EGen v1.12.0) 46 at 2013-08-23 21:23:45.307. Customer Position Parameters:</t>
  </si>
  <si>
    <t>EGenDriverCE (EGen v1.12.0) 46 at 2013-08-23 21:23:45.307. Market Watch Parameters:</t>
  </si>
  <si>
    <t>EGenDriverCE (EGen v1.12.0) 46 at 2013-08-23 21:23:45.307. Security Detail Parameters:</t>
  </si>
  <si>
    <t>EGenDriverCE (EGen v1.12.0) 46 at 2013-08-23 21:23:45.307. Trade Lookup Parameters:</t>
  </si>
  <si>
    <t>EGenDriverCE (EGen v1.12.0) 46 at 2013-08-23 21:23:45.307. Trade Order Parameters:</t>
  </si>
  <si>
    <t>EGenDriverCE (EGen v1.12.0) 46 at 2013-08-23 21:23:45.307. Trade Update Parameters:</t>
  </si>
  <si>
    <t>EGenDriverCE (EGen v1.12.0) 13 at 2013-08-23 21:23:45.307. Transaction Mixes:</t>
  </si>
  <si>
    <t>EGenDriverCE (EGen v1.12.0) 13 at 2013-08-23 21:23:45.307. Broker Volume Parameters:  NONE</t>
  </si>
  <si>
    <t>EGenDriverCE (EGen v1.12.0) 13 at 2013-08-23 21:23:45.307. Customer Position Parameters:</t>
  </si>
  <si>
    <t>EGenDriverCE (EGen v1.12.0) 13 at 2013-08-23 21:23:45.307. Market Watch Parameters:</t>
  </si>
  <si>
    <t>EGenDriverCE (EGen v1.12.0) 13 at 2013-08-23 21:23:45.307. Security Detail Parameters:</t>
  </si>
  <si>
    <t>EGenDriverCE (EGen v1.12.0) 13 at 2013-08-23 21:23:45.307. Trade Lookup Parameters:</t>
  </si>
  <si>
    <t>EGenDriverCE (EGen v1.12.0) 13 at 2013-08-23 21:23:45.307. Trade Order Parameters:</t>
  </si>
  <si>
    <t>EGenDriverCE (EGen v1.12.0) 13 at 2013-08-23 21:23:45.307. Trade Update Parameters:</t>
  </si>
  <si>
    <t>EGenDriverCE (EGen v1.12.0) 12 at 2013-08-23 21:23:45.307. Transaction Mixes:</t>
  </si>
  <si>
    <t>EGenDriverCE (EGen v1.12.0) 12 at 2013-08-23 21:23:45.307. Broker Volume Parameters:  NONE</t>
  </si>
  <si>
    <t>EGenDriverCE (EGen v1.12.0) 12 at 2013-08-23 21:23:45.307. Customer Position Parameters:</t>
  </si>
  <si>
    <t>EGenDriverCE (EGen v1.12.0) 12 at 2013-08-23 21:23:45.307. Market Watch Parameters:</t>
  </si>
  <si>
    <t>EGenDriverCE (EGen v1.12.0) 12 at 2013-08-23 21:23:45.307. Security Detail Parameters:</t>
  </si>
  <si>
    <t>EGenDriverCE (EGen v1.12.0) 12 at 2013-08-23 21:23:45.307. Trade Lookup Parameters:</t>
  </si>
  <si>
    <t>EGenDriverCE (EGen v1.12.0) 12 at 2013-08-23 21:23:45.307. Trade Order Parameters:</t>
  </si>
  <si>
    <t>EGenDriverCE (EGen v1.12.0) 12 at 2013-08-23 21:23:45.307. Trade Update Parameters:</t>
  </si>
  <si>
    <t>EGenDriverCE (EGen v1.12.0) 11 at 2013-08-23 21:23:45.307. Transaction Mixes:</t>
  </si>
  <si>
    <t>EGenDriverCE (EGen v1.12.0) 11 at 2013-08-23 21:23:45.307. Broker Volume Parameters:  NONE</t>
  </si>
  <si>
    <t>EGenDriverCE (EGen v1.12.0) 11 at 2013-08-23 21:23:45.307. Customer Position Parameters:</t>
  </si>
  <si>
    <t>EGenDriverCE (EGen v1.12.0) 11 at 2013-08-23 21:23:45.307. Market Watch Parameters:</t>
  </si>
  <si>
    <t>EGenDriverCE (EGen v1.12.0) 11 at 2013-08-23 21:23:45.307. Security Detail Parameters:</t>
  </si>
  <si>
    <t>EGenDriverCE (EGen v1.12.0) 11 at 2013-08-23 21:23:45.307. Trade Lookup Parameters:</t>
  </si>
  <si>
    <t>EGenDriverCE (EGen v1.12.0) 11 at 2013-08-23 21:23:45.307. Trade Order Parameters:</t>
  </si>
  <si>
    <t>EGenDriverCE (EGen v1.12.0) 11 at 2013-08-23 21:23:45.307. Trade Update Parameters:</t>
  </si>
  <si>
    <t>EGenDriverCE (EGen v1.12.0) 45 at 2013-08-23 21:23:45.307. Transaction Mixes:</t>
  </si>
  <si>
    <t>EGenDriverCE (EGen v1.12.0) 45 at 2013-08-23 21:23:45.307. Broker Volume Parameters:  NONE</t>
  </si>
  <si>
    <t>EGenDriverCE (EGen v1.12.0) 45 at 2013-08-23 21:23:45.307. Customer Position Parameters:</t>
  </si>
  <si>
    <t>EGenDriverCE (EGen v1.12.0) 45 at 2013-08-23 21:23:45.307. Market Watch Parameters:</t>
  </si>
  <si>
    <t>EGenDriverCE (EGen v1.12.0) 45 at 2013-08-23 21:23:45.307. Security Detail Parameters:</t>
  </si>
  <si>
    <t>EGenDriverCE (EGen v1.12.0) 45 at 2013-08-23 21:23:45.307. Trade Lookup Parameters:</t>
  </si>
  <si>
    <t>EGenDriverCE (EGen v1.12.0) 45 at 2013-08-23 21:23:45.307. Trade Order Parameters:</t>
  </si>
  <si>
    <t>EGenDriverCE (EGen v1.12.0) 45 at 2013-08-23 21:23:45.307. Trade Update Parameters:</t>
  </si>
  <si>
    <t>EGenDriverCE (EGen v1.12.0) 44 at 2013-08-23 21:23:45.307. Transaction Mixes:</t>
  </si>
  <si>
    <t>EGenDriverCE (EGen v1.12.0) 44 at 2013-08-23 21:23:45.307. Broker Volume Parameters:  NONE</t>
  </si>
  <si>
    <t>EGenDriverCE (EGen v1.12.0) 44 at 2013-08-23 21:23:45.307. Customer Position Parameters:</t>
  </si>
  <si>
    <t>EGenDriverCE (EGen v1.12.0) 44 at 2013-08-23 21:23:45.307. Market Watch Parameters:</t>
  </si>
  <si>
    <t>EGenDriverCE (EGen v1.12.0) 44 at 2013-08-23 21:23:45.307. Security Detail Parameters:</t>
  </si>
  <si>
    <t>EGenDriverCE (EGen v1.12.0) 44 at 2013-08-23 21:23:45.307. Trade Lookup Parameters:</t>
  </si>
  <si>
    <t>EGenDriverCE (EGen v1.12.0) 44 at 2013-08-23 21:23:45.307. Trade Order Parameters:</t>
  </si>
  <si>
    <t>EGenDriverCE (EGen v1.12.0) 44 at 2013-08-23 21:23:45.307. Trade Update Parameters:</t>
  </si>
  <si>
    <t>EGenDriverCE (EGen v1.12.0) 43 at 2013-08-23 21:23:45.307. Transaction Mixes:</t>
  </si>
  <si>
    <t>EGenDriverCE (EGen v1.12.0) 43 at 2013-08-23 21:23:45.307. Broker Volume Parameters:  NONE</t>
  </si>
  <si>
    <t>EGenDriverCE (EGen v1.12.0) 43 at 2013-08-23 21:23:45.307. Customer Position Parameters:</t>
  </si>
  <si>
    <t>EGenDriverCE (EGen v1.12.0) 43 at 2013-08-23 21:23:45.307. Market Watch Parameters:</t>
  </si>
  <si>
    <t>EGenDriverCE (EGen v1.12.0) 43 at 2013-08-23 21:23:45.307. Security Detail Parameters:</t>
  </si>
  <si>
    <t>EGenDriverCE (EGen v1.12.0) 43 at 2013-08-23 21:23:45.307. Trade Lookup Parameters:</t>
  </si>
  <si>
    <t>EGenDriverCE (EGen v1.12.0) 43 at 2013-08-23 21:23:45.307. Trade Order Parameters:</t>
  </si>
  <si>
    <t>EGenDriverCE (EGen v1.12.0) 10 at 2013-08-23 21:23:45.307. Transaction Mixes:</t>
  </si>
  <si>
    <t>EGenDriverCE (EGen v1.12.0) 10 at 2013-08-23 21:23:45.307. Broker Volume Parameters:  NONE</t>
  </si>
  <si>
    <t>EGenDriverCE (EGen v1.12.0) 10 at 2013-08-23 21:23:45.307. Customer Position Parameters:</t>
  </si>
  <si>
    <t>EGenDriverCE (EGen v1.12.0) 10 at 2013-08-23 21:23:45.307. Market Watch Parameters:</t>
  </si>
  <si>
    <t>EGenDriverCE (EGen v1.12.0) 10 at 2013-08-23 21:23:45.307. Security Detail Parameters:</t>
  </si>
  <si>
    <t>EGenDriverCE (EGen v1.12.0) 10 at 2013-08-23 21:23:45.307. Trade Lookup Parameters:</t>
  </si>
  <si>
    <t>EGenDriverCE (EGen v1.12.0) 10 at 2013-08-23 21:23:45.307. Trade Order Parameters:</t>
  </si>
  <si>
    <t>EGenDriverCE (EGen v1.12.0) 10 at 2013-08-23 21:23:45.307. Trade Update Parameters:</t>
  </si>
  <si>
    <t>EGenDriverCE (EGen v1.12.0) 9 at 2013-08-23 21:23:45.307. Transaction Mixes:</t>
  </si>
  <si>
    <t>EGenDriverCE (EGen v1.12.0) 9 at 2013-08-23 21:23:45.307. Broker Volume Parameters:  NONE</t>
  </si>
  <si>
    <t>EGenDriverCE (EGen v1.12.0) 9 at 2013-08-23 21:23:45.307. Customer Position Parameters:</t>
  </si>
  <si>
    <t>EGenDriverCE (EGen v1.12.0) 9 at 2013-08-23 21:23:45.307. Market Watch Parameters:</t>
  </si>
  <si>
    <t>EGenDriverCE (EGen v1.12.0) 9 at 2013-08-23 21:23:45.307. Security Detail Parameters:</t>
  </si>
  <si>
    <t>EGenDriverCE (EGen v1.12.0) 9 at 2013-08-23 21:23:45.307. Trade Lookup Parameters:</t>
  </si>
  <si>
    <t>EGenDriverCE (EGen v1.12.0) 9 at 2013-08-23 21:23:45.307. Trade Order Parameters:</t>
  </si>
  <si>
    <t>EGenDriverCE (EGen v1.12.0) 9 at 2013-08-23 21:23:45.307. Trade Update Parameters:</t>
  </si>
  <si>
    <t>EGenDriverCE (EGen v1.12.0) 8 at 2013-08-23 21:23:45.307. Transaction Mixes:</t>
  </si>
  <si>
    <t>EGenDriverCE (EGen v1.12.0) 8 at 2013-08-23 21:23:45.307. Broker Volume Parameters:  NONE</t>
  </si>
  <si>
    <t>EGenDriverCE (EGen v1.12.0) 8 at 2013-08-23 21:23:45.307. Customer Position Parameters:</t>
  </si>
  <si>
    <t>EGenDriverCE (EGen v1.12.0) 8 at 2013-08-23 21:23:45.307. Market Watch Parameters:</t>
  </si>
  <si>
    <t>EGenDriverCE (EGen v1.12.0) 8 at 2013-08-23 21:23:45.307. Security Detail Parameters:</t>
  </si>
  <si>
    <t>EGenDriverCE (EGen v1.12.0) 8 at 2013-08-23 21:23:45.307. Trade Lookup Parameters:</t>
  </si>
  <si>
    <t>EGenDriverCE (EGen v1.12.0) 8 at 2013-08-23 21:23:45.307. Trade Order Parameters:</t>
  </si>
  <si>
    <t>EGenDriverCE (EGen v1.12.0) 8 at 2013-08-23 21:23:45.307. Trade Update Parameters:</t>
  </si>
  <si>
    <t>EGenDriverCE (EGen v1.12.0) 7 at 2013-08-23 21:23:45.307. Transaction Mixes:</t>
  </si>
  <si>
    <t>EGenDriverCE (EGen v1.12.0) 7 at 2013-08-23 21:23:45.307. Broker Volume Parameters:  NONE</t>
  </si>
  <si>
    <t>EGenDriverCE (EGen v1.12.0) 7 at 2013-08-23 21:23:45.307. Customer Position Parameters:</t>
  </si>
  <si>
    <t>EGenDriverCE (EGen v1.12.0) 7 at 2013-08-23 21:23:45.307. Market Watch Parameters:</t>
  </si>
  <si>
    <t>EGenDriverCE (EGen v1.12.0) 7 at 2013-08-23 21:23:45.307. Security Detail Parameters:</t>
  </si>
  <si>
    <t>EGenDriverCE (EGen v1.12.0) 7 at 2013-08-23 21:23:45.307. Trade Lookup Parameters:</t>
  </si>
  <si>
    <t>EGenDriverCE (EGen v1.12.0) 43 at 2013-08-23 21:23:45.307. Trade Update Parameters:</t>
  </si>
  <si>
    <t>EGenDriverCE (EGen v1.12.0) 42 at 2013-08-23 21:23:45.307. Transaction Mixes:</t>
  </si>
  <si>
    <t>EGenDriverCE (EGen v1.12.0) 42 at 2013-08-23 21:23:45.307. Broker Volume Parameters:  NONE</t>
  </si>
  <si>
    <t>EGenDriverCE (EGen v1.12.0) 42 at 2013-08-23 21:23:45.307. Customer Position Parameters:</t>
  </si>
  <si>
    <t>EGenDriverCE (EGen v1.12.0) 42 at 2013-08-23 21:23:45.307. Market Watch Parameters:</t>
  </si>
  <si>
    <t>EGenDriverCE (EGen v1.12.0) 42 at 2013-08-23 21:23:45.307. Security Detail Parameters:</t>
  </si>
  <si>
    <t>EGenDriverCE (EGen v1.12.0) 42 at 2013-08-23 21:23:45.307. Trade Lookup Parameters:</t>
  </si>
  <si>
    <t>EGenDriverCE (EGen v1.12.0) 42 at 2013-08-23 21:23:45.307. Trade Order Parameters:</t>
  </si>
  <si>
    <t>EGenDriverCE (EGen v1.12.0) 42 at 2013-08-23 21:23:45.307. Trade Update Parameters:</t>
  </si>
  <si>
    <t>EGenDriverCE (EGen v1.12.0) 41 at 2013-08-23 21:23:45.307. Transaction Mixes:</t>
  </si>
  <si>
    <t>EGenDriverCE (EGen v1.12.0) 41 at 2013-08-23 21:23:45.307. Broker Volume Parameters:  NONE</t>
  </si>
  <si>
    <t>EGenDriverCE (EGen v1.12.0) 41 at 2013-08-23 21:23:45.307. Customer Position Parameters:</t>
  </si>
  <si>
    <t>EGenDriverCE (EGen v1.12.0) 41 at 2013-08-23 21:23:45.307. Market Watch Parameters:</t>
  </si>
  <si>
    <t>EGenDriverCE (EGen v1.12.0) 41 at 2013-08-23 21:23:45.307. Security Detail Parameters:</t>
  </si>
  <si>
    <t>EGenDriverCE (EGen v1.12.0) 41 at 2013-08-23 21:23:45.307. Trade Lookup Parameters:</t>
  </si>
  <si>
    <t>EGenDriverCE (EGen v1.12.0) 41 at 2013-08-23 21:23:45.307. Trade Order Parameters:</t>
  </si>
  <si>
    <t>EGenDriverCE (EGen v1.12.0) 41 at 2013-08-23 21:23:45.307. Trade Update Parameters:</t>
  </si>
  <si>
    <t>EGenDriverCE (EGen v1.12.0) 40 at 2013-08-23 21:23:45.307. Transaction Mixes:</t>
  </si>
  <si>
    <t>EGenDriverCE (EGen v1.12.0) 40 at 2013-08-23 21:23:45.307. Broker Volume Parameters:  NONE</t>
  </si>
  <si>
    <t>EGenDriverCE (EGen v1.12.0) 40 at 2013-08-23 21:23:45.307. Customer Position Parameters:</t>
  </si>
  <si>
    <t>EGenDriverCE (EGen v1.12.0) 40 at 2013-08-23 21:23:45.307. Market Watch Parameters:</t>
  </si>
  <si>
    <t>EGenDriverCE (EGen v1.12.0) 40 at 2013-08-23 21:23:45.307. Security Detail Parameters:</t>
  </si>
  <si>
    <t>EGenDriverCE (EGen v1.12.0) 40 at 2013-08-23 21:23:45.307. Trade Lookup Parameters:</t>
  </si>
  <si>
    <t>EGenDriverCE (EGen v1.12.0) 40 at 2013-08-23 21:23:45.307. Trade Order Parameters:</t>
  </si>
  <si>
    <t>EGenDriverCE (EGen v1.12.0) 40 at 2013-08-23 21:23:45.307. Trade Update Parameters:</t>
  </si>
  <si>
    <t>EGenDriverCE (EGen v1.12.0) 39 at 2013-08-23 21:23:45.307. Transaction Mixes:</t>
  </si>
  <si>
    <t>EGenDriverCE (EGen v1.12.0) 7 at 2013-08-23 21:23:45.307. Trade Order Parameters:</t>
  </si>
  <si>
    <t>EGenDriverCE (EGen v1.12.0) 7 at 2013-08-23 21:23:45.307. Trade Update Parameters:</t>
  </si>
  <si>
    <t>EGenDriverCE (EGen v1.12.0) 6 at 2013-08-23 21:23:45.307. Transaction Mixes:</t>
  </si>
  <si>
    <t>EGenDriverCE (EGen v1.12.0) 6 at 2013-08-23 21:23:45.307. Broker Volume Parameters:  NONE</t>
  </si>
  <si>
    <t>EGenDriverCE (EGen v1.12.0) 6 at 2013-08-23 21:23:45.307. Customer Position Parameters:</t>
  </si>
  <si>
    <t>EGenDriverCE (EGen v1.12.0) 6 at 2013-08-23 21:23:45.307. Market Watch Parameters:</t>
  </si>
  <si>
    <t>EGenDriverCE (EGen v1.12.0) 6 at 2013-08-23 21:23:45.307. Security Detail Parameters:</t>
  </si>
  <si>
    <t>EGenDriverCE (EGen v1.12.0) 6 at 2013-08-23 21:23:45.307. Trade Lookup Parameters:</t>
  </si>
  <si>
    <t>EGenDriverCE (EGen v1.12.0) 6 at 2013-08-23 21:23:45.307. Trade Order Parameters:</t>
  </si>
  <si>
    <t>EGenDriverCE (EGen v1.12.0) 6 at 2013-08-23 21:23:45.307. Trade Update Parameters:</t>
  </si>
  <si>
    <t>EGenDriverCE (EGen v1.12.0) 5 at 2013-08-23 21:23:45.307. Transaction Mixes:</t>
  </si>
  <si>
    <t>EGenDriverCE (EGen v1.12.0) 5 at 2013-08-23 21:23:45.307. Broker Volume Parameters:  NONE</t>
  </si>
  <si>
    <t>EGenDriverCE (EGen v1.12.0) 5 at 2013-08-23 21:23:45.307. Customer Position Parameters:</t>
  </si>
  <si>
    <t>EGenDriverCE (EGen v1.12.0) 5 at 2013-08-23 21:23:45.307. Market Watch Parameters:</t>
  </si>
  <si>
    <t>EGenDriverCE (EGen v1.12.0) 5 at 2013-08-23 21:23:45.307. Security Detail Parameters:</t>
  </si>
  <si>
    <t>EGenDriverCE (EGen v1.12.0) 5 at 2013-08-23 21:23:45.307. Trade Lookup Parameters:</t>
  </si>
  <si>
    <t>EGenDriverCE (EGen v1.12.0) 5 at 2013-08-23 21:23:45.307. Trade Order Parameters:</t>
  </si>
  <si>
    <t>EGenDriverCE (EGen v1.12.0) 5 at 2013-08-23 21:23:45.307. Trade Update Parameters:</t>
  </si>
  <si>
    <t>EGenDriverCE (EGen v1.12.0) 4 at 2013-08-23 21:23:45.307. Transaction Mixes:</t>
  </si>
  <si>
    <t>EGenDriverCE (EGen v1.12.0) 4 at 2013-08-23 21:23:45.307. Broker Volume Parameters:  NONE</t>
  </si>
  <si>
    <t>EGenDriverCE (EGen v1.12.0) 4 at 2013-08-23 21:23:45.307. Customer Position Parameters:</t>
  </si>
  <si>
    <t>EGenDriverCE (EGen v1.12.0) 4 at 2013-08-23 21:23:45.307. Market Watch Parameters:</t>
  </si>
  <si>
    <t>EGenDriverCE (EGen v1.12.0) 4 at 2013-08-23 21:23:45.307. Security Detail Parameters:</t>
  </si>
  <si>
    <t>EGenDriverCE (EGen v1.12.0) 4 at 2013-08-23 21:23:45.307. Trade Lookup Parameters:</t>
  </si>
  <si>
    <t>EGenDriverCE (EGen v1.12.0) 4 at 2013-08-23 21:23:45.307. Trade Order Parameters:</t>
  </si>
  <si>
    <t>EGenDriverCE (EGen v1.12.0) 4 at 2013-08-23 21:23:45.307. Trade Update Parameters:</t>
  </si>
  <si>
    <t>EGenDriverCE (EGen v1.12.0) 3 at 2013-08-23 21:23:45.307. Transaction Mixes:</t>
  </si>
  <si>
    <t>EGenDriverCE (EGen v1.12.0) 3 at 2013-08-23 21:23:45.307. Broker Volume Parameters:  NONE</t>
  </si>
  <si>
    <t>EGenDriverCE (EGen v1.12.0) 3 at 2013-08-23 21:23:45.307. Customer Position Parameters:</t>
  </si>
  <si>
    <t>EGenDriverCE (EGen v1.12.0) 3 at 2013-08-23 21:23:45.307. Market Watch Parameters:</t>
  </si>
  <si>
    <t>EGenDriverCE (EGen v1.12.0) 3 at 2013-08-23 21:23:45.307. Security Detail Parameters:</t>
  </si>
  <si>
    <t>EGenDriverCE (EGen v1.12.0) 3 at 2013-08-23 21:23:45.307. Trade Lookup Parameters:</t>
  </si>
  <si>
    <t>EGenDriverCE (EGen v1.12.0) 3 at 2013-08-23 21:23:45.307. Trade Order Parameters:</t>
  </si>
  <si>
    <t>EGenDriverCE (EGen v1.12.0) 3 at 2013-08-23 21:23:45.307. Trade Update Parameters:</t>
  </si>
  <si>
    <t>EGenDriverCE (EGen v1.12.0) 2 at 2013-08-23 21:23:45.307. Transaction Mixes:</t>
  </si>
  <si>
    <t>EGenDriverCE (EGen v1.12.0) 2 at 2013-08-23 21:23:45.307. Broker Volume Parameters:  NONE</t>
  </si>
  <si>
    <t>EGenDriverCE (EGen v1.12.0) 2 at 2013-08-23 21:23:45.307. Customer Position Parameters:</t>
  </si>
  <si>
    <t>EGenDriverCE (EGen v1.12.0) 39 at 2013-08-23 21:23:45.307. Broker Volume Parameters:  NONE</t>
  </si>
  <si>
    <t>EGenDriverCE (EGen v1.12.0) 39 at 2013-08-23 21:23:45.307. Customer Position Parameters:</t>
  </si>
  <si>
    <t>EGenDriverCE (EGen v1.12.0) 39 at 2013-08-23 21:23:45.307. Market Watch Parameters:</t>
  </si>
  <si>
    <t>EGenDriverCE (EGen v1.12.0) 39 at 2013-08-23 21:23:45.307. Security Detail Parameters:</t>
  </si>
  <si>
    <t>EGenDriverCE (EGen v1.12.0) 39 at 2013-08-23 21:23:45.307. Trade Lookup Parameters:</t>
  </si>
  <si>
    <t>EGenDriverCE (EGen v1.12.0) 39 at 2013-08-23 21:23:45.307. Trade Order Parameters:</t>
  </si>
  <si>
    <t>EGenDriverCE (EGen v1.12.0) 39 at 2013-08-23 21:23:45.307. Trade Update Parameters:</t>
  </si>
  <si>
    <t>EGenDriverCE (EGen v1.12.0) 2 at 2013-08-23 21:23:45.307. Market Watch Parameters:</t>
  </si>
  <si>
    <t>EGenDriverCE (EGen v1.12.0) 2 at 2013-08-23 21:23:45.307. Security Detail Parameters:</t>
  </si>
  <si>
    <t>EGenDriverCE (EGen v1.12.0) 2 at 2013-08-23 21:23:45.307. Trade Lookup Parameters:</t>
  </si>
  <si>
    <t>EGenDriverCE (EGen v1.12.0) 2 at 2013-08-23 21:23:45.307. Trade Order Parameters:</t>
  </si>
  <si>
    <t>EGenDriverCE (EGen v1.12.0) 2 at 2013-08-23 21:23:45.307. Trade Update Parameters:</t>
  </si>
  <si>
    <t>EGenDriverCE (EGen v1.12.0) 1 at 2013-08-23 21:23:45.307. Transaction Mixes:</t>
  </si>
  <si>
    <t>EGenDriverCE (EGen v1.12.0) 1 at 2013-08-23 21:23:45.307. Broker Volume Parameters:  NONE</t>
  </si>
  <si>
    <t>EGenDriverCE (EGen v1.12.0) 1 at 2013-08-23 21:23:45.307. Customer Position Parameters:</t>
  </si>
  <si>
    <t>EGenDriverCE (EGen v1.12.0) 1 at 2013-08-23 21:23:45.307. Market Watch Parameters:</t>
  </si>
  <si>
    <t>EGenDriverCE (EGen v1.12.0) 1 at 2013-08-23 21:23:45.307. Security Detail Parameters:</t>
  </si>
  <si>
    <t>EGenDriverCE (EGen v1.12.0) 1 at 2013-08-23 21:23:45.307. Trade Lookup Parameters:</t>
  </si>
  <si>
    <t>EGenDriverCE (EGen v1.12.0) 1 at 2013-08-23 21:23:45.307. Trade Order Parameters:</t>
  </si>
  <si>
    <t>EGenDriverCE (EGen v1.12.0) 1 at 2013-08-23 21:23:45.307. Trade Update Parameters:</t>
  </si>
  <si>
    <t>PAUSE</t>
  </si>
  <si>
    <t>EGenDriverCE (EGen v1.12.0) 31 at 2013-08-23 22:06:05.319. CE object destroyed.</t>
  </si>
  <si>
    <t>EGenDriverCE (EGen v1.12.0) 26 at 2013-08-23 22:06:05.319. CE object destroyed.</t>
  </si>
  <si>
    <t>EGenDriverCE (EGen v1.12.0) 29 at 2013-08-23 22:06:05.319. CE object destroyed.</t>
  </si>
  <si>
    <t>EGenDriverCE (EGen v1.12.0) 24 at 2013-08-23 22:06:05.319. CE object destroyed.</t>
  </si>
  <si>
    <t>EGenDriverCE (EGen v1.12.0) 33 at 2013-08-23 22:06:05.319. CE object destroyed.</t>
  </si>
  <si>
    <t>EGenDriverCE (EGen v1.12.0) 21 at 2013-08-23 22:06:05.319. CE object destroyed.</t>
  </si>
  <si>
    <t>EGenDriverCE (EGen v1.12.0) 36 at 2013-08-23 22:06:05.319. CE object destroyed.</t>
  </si>
  <si>
    <t>EGenDriverCE (EGen v1.12.0) 34 at 2013-08-23 22:06:05.319. CE object destroyed.</t>
  </si>
  <si>
    <t>EGenDriverCE (EGen v1.12.0) 32 at 2013-08-23 22:06:05.334. CE object destroyed.</t>
  </si>
  <si>
    <t>EGenDriverCE (EGen v1.12.0) 37 at 2013-08-23 22:06:05.334. CE object destroyed.</t>
  </si>
  <si>
    <t>EGenDriverCE (EGen v1.12.0) 25 at 2013-08-23 22:06:05.334. CE object destroyed.</t>
  </si>
  <si>
    <t>EGenDriverCE (EGen v1.12.0) 30 at 2013-08-23 22:06:05.334. CE object destroyed.</t>
  </si>
  <si>
    <t>EGenDriverCE (EGen v1.12.0) 28 at 2013-08-23 22:06:05.334. CE object destroyed.</t>
  </si>
  <si>
    <t>EGenDriverCE (EGen v1.12.0) 22 at 2013-08-23 22:06:05.334. CE object destroyed.</t>
  </si>
  <si>
    <t>EGenDriverCE (EGen v1.12.0) 23 at 2013-08-23 22:06:05.334. CE object destroyed.</t>
  </si>
  <si>
    <t>EGenDriverCE (EGen v1.12.0) 20 at 2013-08-23 22:06:05.334. CE object destroyed.</t>
  </si>
  <si>
    <t>EGenDriverCE (EGen v1.12.0) 35 at 2013-08-23 22:06:05.334. CE object destroyed.</t>
  </si>
  <si>
    <t>EGenDriverCE (EGen v1.12.0) 38 at 2013-08-23 22:06:05.334. CE object destroyed.</t>
  </si>
  <si>
    <t>EGenDriverCE (EGen v1.12.0) 27 at 2013-08-23 22:06:05.334. CE object destroyed.</t>
  </si>
  <si>
    <t>EGenDriverCE (EGen v1.12.0) 79 at 2013-08-23 22:06:05.319. CE object destroyed.</t>
  </si>
  <si>
    <t>EGenDriverCE (EGen v1.12.0) 86 at 2013-08-23 22:06:05.319. CE object destroyed.</t>
  </si>
  <si>
    <t>EGenDriverCE (EGen v1.12.0) 84 at 2013-08-23 22:06:05.319. CE object destroyed.</t>
  </si>
  <si>
    <t>EGenDriverCE (EGen v1.12.0) 95 at 2013-08-23 22:06:05.319. CE object destroyed.</t>
  </si>
  <si>
    <t>EGenDriverCE (EGen v1.12.0) 82 at 2013-08-23 22:06:05.319. CE object destroyed.</t>
  </si>
  <si>
    <t>EGenDriverCE (EGen v1.12.0) 59 at 2013-08-23 22:06:05.319. CE object destroyed.</t>
  </si>
  <si>
    <t>EGenDriverCE (EGen v1.12.0) 65 at 2013-08-23 22:06:05.319. CE object destroyed.</t>
  </si>
  <si>
    <t>EGenDriverCE (EGen v1.12.0) 78 at 2013-08-23 22:06:05.319. CE object destroyed.</t>
  </si>
  <si>
    <t>EGenDriverCE (EGen v1.12.0) 94 at 2013-08-23 22:06:05.319. CE object destroyed.</t>
  </si>
  <si>
    <t>EGenDriverCE (EGen v1.12.0) 92 at 2013-08-23 22:06:05.319. CE object destroyed.</t>
  </si>
  <si>
    <t>EGenDriverCE (EGen v1.12.0) 69 at 2013-08-23 22:06:05.319. CE object destroyed.</t>
  </si>
  <si>
    <t>EGenDriverCE (EGen v1.12.0) 58 at 2013-08-23 22:06:05.319. CE object destroyed.</t>
  </si>
  <si>
    <t>EGenDriverCE (EGen v1.12.0) 67 at 2013-08-23 22:06:05.319. CE object destroyed.</t>
  </si>
  <si>
    <t>EGenDriverCE (EGen v1.12.0) 89 at 2013-08-23 22:06:05.319. CE object destroyed.</t>
  </si>
  <si>
    <t>EGenDriverCE (EGen v1.12.0) 81 at 2013-08-23 22:06:05.319. CE object destroyed.</t>
  </si>
  <si>
    <t>EGenDriverCE (EGen v1.12.0) 90 at 2013-08-23 22:06:05.319. CE object destroyed.</t>
  </si>
  <si>
    <t>EGenDriverCE (EGen v1.12.0) 64 at 2013-08-23 22:06:05.319. CE object destroyed.</t>
  </si>
  <si>
    <t>EGenDriverCE (EGen v1.12.0) 74 at 2013-08-23 22:06:05.319. CE object destroyed.</t>
  </si>
  <si>
    <t>EGenDriverCE (EGen v1.12.0) 75 at 2013-08-23 22:06:05.319. CE object destroyed.</t>
  </si>
  <si>
    <t>EGenDriverCE (EGen v1.12.0) 83 at 2013-08-23 22:06:05.334. CE object destroyed.</t>
  </si>
  <si>
    <t>EGenDriverCE (EGen v1.12.0) 85 at 2013-08-23 22:06:05.334. CE object destroyed.</t>
  </si>
  <si>
    <t>EGenDriverCE (EGen v1.12.0) 91 at 2013-08-23 22:06:05.334. CE object destroyed.</t>
  </si>
  <si>
    <t>EGenDriverCE (EGen v1.12.0) 87 at 2013-08-23 22:06:05.334. CE object destroyed.</t>
  </si>
  <si>
    <t>EGenDriverCE (EGen v1.12.0) 41 at 2013-08-23 22:06:05.319. CE object destroyed.</t>
  </si>
  <si>
    <t>EGenDriverCE (EGen v1.12.0) 68 at 2013-08-23 22:06:05.319. CE object destroyed.</t>
  </si>
  <si>
    <t>EGenDriverCE (EGen v1.12.0) 72 at 2013-08-23 22:06:05.319. CE object destroyed.</t>
  </si>
  <si>
    <t>EGenDriverCE (EGen v1.12.0) 70 at 2013-08-23 22:06:05.319. CE object destroyed.</t>
  </si>
  <si>
    <t>EGenDriverCE (EGen v1.12.0) 80 at 2013-08-23 22:06:05.334. CE object destroyed.</t>
  </si>
  <si>
    <t>EGenDriverCE (EGen v1.12.0) 77 at 2013-08-23 22:06:05.334. CE object destroyed.</t>
  </si>
  <si>
    <t>EGenDriverCE (EGen v1.12.0) 88 at 2013-08-23 22:06:05.334. CE object destroyed.</t>
  </si>
  <si>
    <t>EGenDriverCE (EGen v1.12.0) 93 at 2013-08-23 22:06:05.334. CE object destroyed.</t>
  </si>
  <si>
    <t>EGenDriverCE (EGen v1.12.0) 40 at 2013-08-23 22:06:05.319. CE object destroyed.</t>
  </si>
  <si>
    <t>EGenDriverCE (EGen v1.12.0) 43 at 2013-08-23 22:06:05.319. CE object destroyed.</t>
  </si>
  <si>
    <t>EGenDriverCE (EGen v1.12.0) 73 at 2013-08-23 22:06:05.334. CE object destroyed.</t>
  </si>
  <si>
    <t>EGenDriverCE (EGen v1.12.0) 63 at 2013-08-23 22:06:05.334. CE object destroyed.</t>
  </si>
  <si>
    <t>EGenDriverCE (EGen v1.12.0) 71 at 2013-08-23 22:06:05.334. CE object destroyed.</t>
  </si>
  <si>
    <t>EGenDriverCE (EGen v1.12.0) 60 at 2013-08-23 22:06:05.334. CE object destroyed.</t>
  </si>
  <si>
    <t>EGenDriverCE (EGen v1.12.0) 61 at 2013-08-23 22:06:05.334. CE object destroyed.</t>
  </si>
  <si>
    <t>EGenDriverCE (EGen v1.12.0) 76 at 2013-08-23 22:06:05.334. CE object destroyed.</t>
  </si>
  <si>
    <t>EGenDriverCE (EGen v1.12.0) 66 at 2013-08-23 22:06:05.334. CE object destroyed.</t>
  </si>
  <si>
    <t>EGenDriverCE (EGen v1.12.0) 62 at 2013-08-23 22:06:05.334. CE object destroyed.</t>
  </si>
  <si>
    <t>EGenDriverCE (EGen v1.12.0) 55 at 2013-08-23 22:06:05.319. CE object destroyed.</t>
  </si>
  <si>
    <t>EGenDriverCE (EGen v1.12.0) 12 at 2013-08-23 22:06:05.319. CE object destroyed.</t>
  </si>
  <si>
    <t>EGenDriverCE (EGen v1.12.0) 3 at 2013-08-23 22:06:05.319. CE object destroyed.</t>
  </si>
  <si>
    <t>EGenDriverCE (EGen v1.12.0) 11 at 2013-08-23 22:06:05.319. CE object destroyed.</t>
  </si>
  <si>
    <t>EGenDriverCE (EGen v1.12.0) 44 at 2013-08-23 22:06:05.319. CE object destroyed.</t>
  </si>
  <si>
    <t>EGenDriverCE (EGen v1.12.0) 46 at 2013-08-23 22:06:05.319. CE object destroyed.</t>
  </si>
  <si>
    <t>EGenDriverCE (EGen v1.12.0) 39 at 2013-08-23 22:06:05.319. CE object destroyed.</t>
  </si>
  <si>
    <t>EGenDriverCE (EGen v1.12.0) 52 at 2013-08-23 22:06:05.319. CE object destroyed.</t>
  </si>
  <si>
    <t>EGenDriverCE (EGen v1.12.0) 54 at 2013-08-23 22:06:05.319. CE object destroyed.</t>
  </si>
  <si>
    <t>EGenDriverCE (EGen v1.12.0) 48 at 2013-08-23 22:06:05.319. CE object destroyed.</t>
  </si>
  <si>
    <t>EGenDriverCE (EGen v1.12.0) 17 at 2013-08-23 22:06:05.319. CE object destroyed.</t>
  </si>
  <si>
    <t>EGenDriverCE (EGen v1.12.0) 6 at 2013-08-23 22:06:05.319. CE object destroyed.</t>
  </si>
  <si>
    <t>EGenDriverCE (EGen v1.12.0) 18 at 2013-08-23 22:06:05.319. CE object destroyed.</t>
  </si>
  <si>
    <t>EGenDriverCE (EGen v1.12.0) 16 at 2013-08-23 22:06:05.319. CE object destroyed.</t>
  </si>
  <si>
    <t>EGenDriverCE (EGen v1.12.0) 45 at 2013-08-23 22:06:05.319. CE object destroyed.</t>
  </si>
  <si>
    <t>EGenDriverCE (EGen v1.12.0) 50 at 2013-08-23 22:06:05.319. CE object destroyed.</t>
  </si>
  <si>
    <t>EGenDriverCE (EGen v1.12.0) 49 at 2013-08-23 22:06:05.319. CE object destroyed.</t>
  </si>
  <si>
    <t>EGenDriverCE (EGen v1.12.0) 53 at 2013-08-23 22:06:05.319. CE object destroyed.</t>
  </si>
  <si>
    <t>EGenDriverCE (EGen v1.12.0) 51 at 2013-08-23 22:06:05.319. CE object destroyed.</t>
  </si>
  <si>
    <t>EGenDriverCE (EGen v1.12.0) 4 at 2013-08-23 22:06:05.319. CE object destroyed.</t>
  </si>
  <si>
    <t>EGenDriverCE (EGen v1.12.0) 8 at 2013-08-23 22:06:05.319. CE object destroyed.</t>
  </si>
  <si>
    <t>EGenDriverCE (EGen v1.12.0) 42 at 2013-08-23 22:06:05.334. CE object destroyed.</t>
  </si>
  <si>
    <t>EGenDriverCE (EGen v1.12.0) 47 at 2013-08-23 22:06:05.319. CE object destroyed.</t>
  </si>
  <si>
    <t>EGenDriverCE (EGen v1.12.0) 19 at 2013-08-23 22:06:05.319. CE object destroyed.</t>
  </si>
  <si>
    <t>EGenDriverDM (EGen v1.12.0) 20 at 2013-08-23 22:06:05.319. DM object destroyed.</t>
  </si>
  <si>
    <t>EGenDriverCE (EGen v1.12.0) 10 at 2013-08-23 22:06:05.319. CE object destroyed.</t>
  </si>
  <si>
    <t>EGenDriverCE (EGen v1.12.0) 9 at 2013-08-23 22:06:05.319. CE object destroyed.</t>
  </si>
  <si>
    <t>EGenDriverCE (EGen v1.12.0) 14 at 2013-08-23 22:06:05.319. CE object destroyed.</t>
  </si>
  <si>
    <t>EGenDriverCE (EGen v1.12.0) 2 at 2013-08-23 22:06:05.319. CE object destroyed.</t>
  </si>
  <si>
    <t>EGenDriverCE (EGen v1.12.0) 56 at 2013-08-23 22:06:05.334. CE object destroyed.</t>
  </si>
  <si>
    <t>EGenDriverCE (EGen v1.12.0) 57 at 2013-08-23 22:06:05.334. CE object destroyed.</t>
  </si>
  <si>
    <t>EGenDriverCE (EGen v1.12.0) 1 at 2013-08-23 22:06:05.319. CE object destroyed.</t>
  </si>
  <si>
    <t>EGenDriverCE (EGen v1.12.0) 13 at 2013-08-23 22:06:05.319. CE object destroyed.</t>
  </si>
  <si>
    <t>EGenDriverCE (EGen v1.12.0) 15 at 2013-08-23 22:06:05.319. CE object destroyed.</t>
  </si>
  <si>
    <t>EGenDriverCE (EGen v1.12.0) 7 at 2013-08-23 22:06:05.319. CE object destroyed.</t>
  </si>
  <si>
    <t>EGenDriverCE (EGen v1.12.0) 5 at 2013-08-23 22:06:05.319. CE object destroyed.</t>
  </si>
  <si>
    <t>STOP</t>
  </si>
  <si>
    <t>EGenDriverMEE (EGen v1.12.0) 1 at 2013-08-23 22:06:07.815. MEE object destroyed.</t>
  </si>
  <si>
    <t>EGenDriverMEE (EGen v1.12.0) 4 at 2013-08-23 22:06:07.815. MEE object destroyed.</t>
  </si>
  <si>
    <t>EGenDriverMEE (EGen v1.12.0) 3 at 2013-08-23 22:06:07.815. MEE object destroyed.</t>
  </si>
  <si>
    <t>EGenDriverMEE (EGen v1.12.0) 5 at 2013-08-23 22:06:07.815. MEE object destroyed.</t>
  </si>
  <si>
    <t>EGenDriverMEE (EGen v1.12.0) 2 at 2013-08-23 22:06:07.831. MEE object destroyed.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</si>
</sst>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"/>
    <numFmt numFmtId="170" formatCode="_(* #,##0_);_(* \(#,##0\);_(* &quot;-&quot;??_);_(@_)"/>
    <numFmt numFmtId="173" formatCode="m/d/yy\ h:mm:ss"/>
    <numFmt numFmtId="181" formatCode="0.000%"/>
    <numFmt numFmtId="182" formatCode="0.0000%"/>
  </numFmts>
  <fonts count="9">
    <font>
      <sz val="10"/>
      <name val="Arial"/>
    </font>
    <font>
      <b/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70" fontId="0" fillId="0" borderId="0" xfId="1" applyNumberFormat="1" applyFont="1"/>
    <xf numFmtId="170" fontId="0" fillId="0" borderId="0" xfId="1" applyNumberFormat="1" applyFont="1" applyFill="1"/>
    <xf numFmtId="170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82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81" fontId="0" fillId="0" borderId="0" xfId="2" applyNumberFormat="1" applyFont="1"/>
    <xf numFmtId="181" fontId="0" fillId="0" borderId="0" xfId="0" applyNumberFormat="1"/>
    <xf numFmtId="173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73"/>
  <sheetViews>
    <sheetView tabSelected="1" workbookViewId="0">
      <selection sqref="A1:C1"/>
    </sheetView>
  </sheetViews>
  <sheetFormatPr defaultRowHeight="12.75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>
      <c r="A1" s="64" t="s">
        <v>16</v>
      </c>
      <c r="B1" s="65"/>
      <c r="C1" s="65"/>
      <c r="D1" s="31"/>
    </row>
    <row r="2" spans="1:21" ht="12.75" customHeight="1">
      <c r="A2" s="66" t="s">
        <v>35</v>
      </c>
      <c r="B2" s="66"/>
      <c r="C2" t="str">
        <f>IF('Transaction Report Data'!B1&gt;0,'Transaction Report Data'!B1,"---")</f>
        <v>2.4.20</v>
      </c>
    </row>
    <row r="4" spans="1:21" ht="13.5" thickBot="1">
      <c r="A4" t="s">
        <v>8</v>
      </c>
    </row>
    <row r="5" spans="1:21" ht="14.25" thickTop="1" thickBot="1">
      <c r="A5" s="8" t="s">
        <v>9</v>
      </c>
      <c r="B5" s="67">
        <f>IF('Transaction Report Data'!B4&gt;0,'Transaction Report Data'!B4,"---")</f>
        <v>41509.891365740739</v>
      </c>
      <c r="C5" s="67"/>
      <c r="G5" s="60" t="s">
        <v>17</v>
      </c>
      <c r="H5" s="61">
        <f>IF(M19&lt;&gt;"---",ROUNDDOWN(M19,2),"---")</f>
        <v>424.9</v>
      </c>
    </row>
    <row r="6" spans="1:21" ht="13.5" thickTop="1">
      <c r="A6" s="8" t="s">
        <v>10</v>
      </c>
      <c r="B6" s="67">
        <f>IF('Transaction Report Data'!B5&gt;0,'Transaction Report Data'!B5,"---")</f>
        <v>41509.920925925922</v>
      </c>
      <c r="C6" s="67"/>
      <c r="D6" s="59"/>
    </row>
    <row r="7" spans="1:21">
      <c r="A7" s="8" t="s">
        <v>13</v>
      </c>
      <c r="B7" s="20">
        <f>IF(B5="---",0,(B6-B5)*3600*24)</f>
        <v>2553.9999998174608</v>
      </c>
      <c r="C7" s="16" t="s">
        <v>14</v>
      </c>
      <c r="D7" s="16"/>
    </row>
    <row r="9" spans="1:21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>
      <c r="A12" s="2" t="s">
        <v>18</v>
      </c>
      <c r="B12" s="18">
        <f>'Transaction Report Data'!B7</f>
        <v>545607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9">
        <f>IF(B12&gt;1,('Transaction Report Data'!E7/1000)/B12,"---")</f>
        <v>1.2753714670083044E-2</v>
      </c>
      <c r="H12" s="9">
        <f>IF(B12&gt;2,SQRT(('Transaction Report Data'!F7-('Transaction Report Data'!E7^2)/B12)/(B12-1))/1000,"---")</f>
        <v>2.7869727125087809E-2</v>
      </c>
      <c r="I12" s="9">
        <f>IF(B12&gt;1,'Transaction Report Data'!G7/1000,"---")</f>
        <v>0</v>
      </c>
      <c r="J12" s="9">
        <f>IF(B12&gt;1,'Transaction Report Data'!H7/1000,"---")</f>
        <v>2.1419999999999999</v>
      </c>
      <c r="K12" s="10"/>
      <c r="L12" s="9">
        <f>IF(B12&gt;0,'Transaction Report Data'!B$39/1000,"---")</f>
        <v>0.03</v>
      </c>
      <c r="M12" s="18">
        <f t="shared" ref="M12:M21" si="0">IF($B$7&gt;0,(B12-C12)/($B$7),"---")</f>
        <v>213.62842601370227</v>
      </c>
      <c r="N12" s="1"/>
      <c r="O12" s="1"/>
      <c r="P12" s="7"/>
      <c r="Q12" s="18">
        <f>'Transaction Report Data'!M7</f>
        <v>0</v>
      </c>
      <c r="R12" s="5"/>
      <c r="U12"/>
    </row>
    <row r="13" spans="1:21">
      <c r="A13" s="2" t="s">
        <v>19</v>
      </c>
      <c r="B13" s="18">
        <f>'Transaction Report Data'!B8</f>
        <v>1447613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9">
        <f>IF(B13&gt;1,('Transaction Report Data'!E8/1000)/B13,"---")</f>
        <v>8.9158186614792766E-3</v>
      </c>
      <c r="H13" s="9">
        <f>IF(B13&gt;2,SQRT(('Transaction Report Data'!F8-('Transaction Report Data'!E8^2)/B13)/(B13-1))/1000,"---")</f>
        <v>1.785257840651058E-2</v>
      </c>
      <c r="I13" s="9">
        <f>IF(B13&gt;1,'Transaction Report Data'!G8/1000,"---")</f>
        <v>0</v>
      </c>
      <c r="J13" s="9">
        <f>IF(B13&gt;1,'Transaction Report Data'!H8/1000,"---")</f>
        <v>2.1440000000000001</v>
      </c>
      <c r="K13" s="10"/>
      <c r="L13" s="9">
        <f>IF(B13&gt;0,'Transaction Report Data'!E$39/1000,"---")</f>
        <v>0.02</v>
      </c>
      <c r="M13" s="18">
        <f t="shared" si="0"/>
        <v>566.80227098804369</v>
      </c>
      <c r="N13" s="1"/>
      <c r="O13" s="1"/>
      <c r="P13" s="7"/>
      <c r="Q13" s="18">
        <f>'Transaction Report Data'!M8</f>
        <v>0</v>
      </c>
      <c r="R13" s="5"/>
      <c r="U13"/>
    </row>
    <row r="14" spans="1:21">
      <c r="A14" s="2" t="s">
        <v>20</v>
      </c>
      <c r="B14" s="18">
        <f>'Transaction Report Data'!B9</f>
        <v>108516</v>
      </c>
      <c r="C14" s="18">
        <f>'Transaction Report Data'!C9</f>
        <v>0</v>
      </c>
      <c r="D14" s="18">
        <f>'Transaction Report Data'!N9</f>
        <v>0</v>
      </c>
      <c r="E14" s="18">
        <f>'Transaction Report Data'!D9</f>
        <v>0</v>
      </c>
      <c r="F14" s="7"/>
      <c r="G14" s="9">
        <f>IF(B14&gt;1,('Transaction Report Data'!E9/1000)/B14,"---")</f>
        <v>1.7310746802314866E-2</v>
      </c>
      <c r="H14" s="9">
        <f>IF(B14&gt;2,SQRT(('Transaction Report Data'!F9-('Transaction Report Data'!E9^2)/B14)/(B14-1))/1000,"---")</f>
        <v>1.1796356149409659E-2</v>
      </c>
      <c r="I14" s="9">
        <f>IF(B14&gt;1,'Transaction Report Data'!G9/1000,"---")</f>
        <v>0</v>
      </c>
      <c r="J14" s="9">
        <f>IF(B14&gt;1,'Transaction Report Data'!H9/1000,"---")</f>
        <v>0.125</v>
      </c>
      <c r="K14" s="10"/>
      <c r="L14" s="9">
        <f>IF(B14&gt;0,'Transaction Report Data'!H$39/1000,"---")</f>
        <v>0.04</v>
      </c>
      <c r="M14" s="18">
        <f t="shared" si="0"/>
        <v>42.488645265370337</v>
      </c>
      <c r="N14" s="1"/>
      <c r="O14" s="1"/>
      <c r="P14" s="7"/>
      <c r="Q14" s="18">
        <f>'Transaction Report Data'!M9</f>
        <v>0</v>
      </c>
      <c r="R14" s="5"/>
      <c r="U14"/>
    </row>
    <row r="15" spans="1:21">
      <c r="A15" s="2" t="s">
        <v>21</v>
      </c>
      <c r="B15" s="18">
        <f>'Transaction Report Data'!B10</f>
        <v>2004230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9">
        <f>IF(B15&gt;1,('Transaction Report Data'!E10/1000)/B15,"---")</f>
        <v>6.5518528312618809E-3</v>
      </c>
      <c r="H15" s="9">
        <f>IF(B15&gt;2,SQRT(('Transaction Report Data'!F10-('Transaction Report Data'!E10^2)/B15)/(B15-1))/1000,"---")</f>
        <v>4.8826799481213193E-3</v>
      </c>
      <c r="I15" s="9">
        <f>IF(B15&gt;1,'Transaction Report Data'!G10/1000,"---")</f>
        <v>0</v>
      </c>
      <c r="J15" s="9">
        <f>IF(B15&gt;1,'Transaction Report Data'!H10/1000,"---")</f>
        <v>0.35899999999999999</v>
      </c>
      <c r="K15" s="10"/>
      <c r="L15" s="9">
        <f>IF(B15&gt;0,'Transaction Report Data'!K$39/1000,"---")</f>
        <v>0.02</v>
      </c>
      <c r="M15" s="18">
        <f t="shared" si="0"/>
        <v>784.74158188850674</v>
      </c>
      <c r="N15" s="1"/>
      <c r="O15" s="1"/>
      <c r="P15" s="7"/>
      <c r="Q15" s="18">
        <f>'Transaction Report Data'!M10</f>
        <v>0</v>
      </c>
      <c r="R15" s="5"/>
      <c r="U15"/>
    </row>
    <row r="16" spans="1:21">
      <c r="A16" s="2" t="s">
        <v>22</v>
      </c>
      <c r="B16" s="18">
        <f>'Transaction Report Data'!B11</f>
        <v>1558935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9">
        <f>IF(B16&gt;1,('Transaction Report Data'!E11/1000)/B16,"---")</f>
        <v>4.577934294887215E-3</v>
      </c>
      <c r="H16" s="9">
        <f>IF(B16&gt;2,SQRT(('Transaction Report Data'!F11-('Transaction Report Data'!E11^2)/B16)/(B16-1))/1000,"---")</f>
        <v>5.2835043852047341E-3</v>
      </c>
      <c r="I16" s="9">
        <f>IF(B16&gt;1,'Transaction Report Data'!G11/1000,"---")</f>
        <v>0</v>
      </c>
      <c r="J16" s="9">
        <f>IF(B16&gt;1,'Transaction Report Data'!H11/1000,"---")</f>
        <v>0.126</v>
      </c>
      <c r="K16" s="10"/>
      <c r="L16" s="9">
        <f>IF(B16&gt;0,'Transaction Report Data'!N$39/1000,"---")</f>
        <v>0.01</v>
      </c>
      <c r="M16" s="18">
        <f t="shared" si="0"/>
        <v>610.38958500838692</v>
      </c>
      <c r="N16" s="1"/>
      <c r="O16" s="1"/>
      <c r="P16" s="7"/>
      <c r="Q16" s="18">
        <f>'Transaction Report Data'!M11</f>
        <v>0</v>
      </c>
      <c r="R16" s="5"/>
      <c r="U16"/>
    </row>
    <row r="17" spans="1:22">
      <c r="A17" s="2" t="s">
        <v>30</v>
      </c>
      <c r="B17" s="18">
        <f>'Transaction Report Data'!B12</f>
        <v>890786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9">
        <f>IF(B17&gt;1,('Transaction Report Data'!E12/1000)/B17,"---")</f>
        <v>0.10681095908557162</v>
      </c>
      <c r="H17" s="9">
        <f>IF(B17&gt;2,SQRT(('Transaction Report Data'!F12-('Transaction Report Data'!E12^2)/B17)/(B17-1))/1000,"---")</f>
        <v>4.2223205667188832E-2</v>
      </c>
      <c r="I17" s="9">
        <f>IF(B17&gt;1,'Transaction Report Data'!G12/1000,"---")</f>
        <v>1E-3</v>
      </c>
      <c r="J17" s="9">
        <f>IF(B17&gt;1,'Transaction Report Data'!H12/1000,"---")</f>
        <v>0.499</v>
      </c>
      <c r="K17" s="10"/>
      <c r="L17" s="9">
        <f>IF(B17&gt;0,'Transaction Report Data'!Q$39/1000,"---")</f>
        <v>0.16</v>
      </c>
      <c r="M17" s="18">
        <f t="shared" si="0"/>
        <v>348.78073612516295</v>
      </c>
      <c r="N17" s="1"/>
      <c r="O17" s="1"/>
      <c r="P17" s="7"/>
      <c r="Q17" s="18">
        <f>'Transaction Report Data'!M12</f>
        <v>0</v>
      </c>
      <c r="R17" s="5"/>
      <c r="U17"/>
    </row>
    <row r="18" spans="1:22">
      <c r="A18" s="2" t="s">
        <v>23</v>
      </c>
      <c r="B18" s="18">
        <f>'Transaction Report Data'!B13</f>
        <v>1124645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11048</v>
      </c>
      <c r="F18" s="7"/>
      <c r="G18" s="9">
        <f>IF(B18&gt;1,('Transaction Report Data'!E13/1000)/B18,"---")</f>
        <v>2.7650108256383126E-2</v>
      </c>
      <c r="H18" s="9">
        <f>IF(B18&gt;2,SQRT(('Transaction Report Data'!F13-('Transaction Report Data'!E13^2)/B18)/(B18-1))/1000,"---")</f>
        <v>1.1145114334950131E-2</v>
      </c>
      <c r="I18" s="9">
        <f>IF(B18&gt;1,'Transaction Report Data'!G13/1000,"---")</f>
        <v>2E-3</v>
      </c>
      <c r="J18" s="9">
        <f>IF(B18&gt;1,'Transaction Report Data'!H13/1000,"---")</f>
        <v>0.193</v>
      </c>
      <c r="K18" s="7"/>
      <c r="L18" s="9">
        <f>IF(B18&gt;0,'Transaction Report Data'!T$39/1000,"---")</f>
        <v>0.05</v>
      </c>
      <c r="M18" s="18">
        <f t="shared" si="0"/>
        <v>440.34651530163683</v>
      </c>
      <c r="N18" s="1"/>
      <c r="O18" s="1"/>
      <c r="P18" s="7"/>
      <c r="Q18" s="18">
        <f>'Transaction Report Data'!M13</f>
        <v>0</v>
      </c>
      <c r="R18" s="5"/>
      <c r="U18"/>
    </row>
    <row r="19" spans="1:22">
      <c r="A19" s="2" t="s">
        <v>24</v>
      </c>
      <c r="B19" s="18">
        <f>'Transaction Report Data'!B14</f>
        <v>1085196</v>
      </c>
      <c r="C19" s="18">
        <f>'Transaction Report Data'!C14</f>
        <v>0</v>
      </c>
      <c r="D19" s="18">
        <f>'Transaction Report Data'!N14</f>
        <v>0</v>
      </c>
      <c r="E19" s="18">
        <f>'Transaction Report Data'!D14</f>
        <v>0</v>
      </c>
      <c r="F19" s="7"/>
      <c r="G19" s="9">
        <f>IF(B19&gt;1,('Transaction Report Data'!E14/1000)/B19,"---")</f>
        <v>2.9379844746939724E-2</v>
      </c>
      <c r="H19" s="9">
        <f>IF(B19&gt;2,SQRT(('Transaction Report Data'!F14-('Transaction Report Data'!E14^2)/B19)/(B19-1))/1000,"---")</f>
        <v>1.5259980813307617E-2</v>
      </c>
      <c r="I19" s="9">
        <f>IF(B19&gt;1,'Transaction Report Data'!G14/1000,"---")</f>
        <v>0</v>
      </c>
      <c r="J19" s="9">
        <f>IF(B19&gt;1,'Transaction Report Data'!H14/1000,"---")</f>
        <v>0.437</v>
      </c>
      <c r="K19" s="7"/>
      <c r="L19" s="9">
        <f>IF(B19&gt;0,'Transaction Report Data'!W$39/1000,"---")</f>
        <v>0.05</v>
      </c>
      <c r="M19" s="18">
        <f t="shared" si="0"/>
        <v>424.90054819011789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>
      <c r="A20" s="21" t="s">
        <v>25</v>
      </c>
      <c r="B20" s="18">
        <f>'Transaction Report Data'!B15</f>
        <v>2115659</v>
      </c>
      <c r="C20" s="18">
        <f>'Transaction Report Data'!C15</f>
        <v>0</v>
      </c>
      <c r="D20" s="18">
        <f>'Transaction Report Data'!N15</f>
        <v>0</v>
      </c>
      <c r="E20" s="18">
        <f>'Transaction Report Data'!D15</f>
        <v>0</v>
      </c>
      <c r="F20" s="7"/>
      <c r="G20" s="9">
        <f>IF(B20&gt;1,('Transaction Report Data'!E15/1000)/B20,"---")</f>
        <v>7.5985336011143573E-3</v>
      </c>
      <c r="H20" s="9">
        <f>IF(B20&gt;2,SQRT(('Transaction Report Data'!F15-('Transaction Report Data'!E15^2)/B20)/(B20-1))/1000,"---")</f>
        <v>5.5072756044997973E-3</v>
      </c>
      <c r="I20" s="9">
        <f>IF(B20&gt;1,'Transaction Report Data'!G15/1000,"---")</f>
        <v>1E-3</v>
      </c>
      <c r="J20" s="9">
        <f>IF(B20&gt;1,'Transaction Report Data'!H15/1000,"---")</f>
        <v>0.24199999999999999</v>
      </c>
      <c r="K20" s="7"/>
      <c r="L20" s="9">
        <f>IF(B20&gt;0,'Transaction Report Data'!Z$39/1000,"---")</f>
        <v>0.02</v>
      </c>
      <c r="M20" s="18">
        <f t="shared" si="0"/>
        <v>828.37079097541505</v>
      </c>
      <c r="P20" s="7"/>
      <c r="Q20" s="18">
        <f>'Transaction Report Data'!M15</f>
        <v>0</v>
      </c>
      <c r="R20" s="5"/>
    </row>
    <row r="21" spans="1:22">
      <c r="A21" s="21" t="s">
        <v>33</v>
      </c>
      <c r="B21" s="18">
        <f>'Transaction Report Data'!B16</f>
        <v>222676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9">
        <f>IF(B21&gt;1,('Transaction Report Data'!E16/1000)/B21,"---")</f>
        <v>0.12790393666133754</v>
      </c>
      <c r="H21" s="9">
        <f>IF(B21&gt;2,SQRT(('Transaction Report Data'!F16-('Transaction Report Data'!E16^2)/B21)/(B21-1))/1000,"---")</f>
        <v>3.0382641610538282E-2</v>
      </c>
      <c r="I21" s="9">
        <f>IF(B21&gt;1,'Transaction Report Data'!G16/1000,"---")</f>
        <v>6.0000000000000001E-3</v>
      </c>
      <c r="J21" s="9">
        <f>IF(B21&gt;1,'Transaction Report Data'!H16/1000,"---")</f>
        <v>0.48799999999999999</v>
      </c>
      <c r="K21" s="7"/>
      <c r="L21" s="9">
        <f>IF(B21&gt;0,'Transaction Report Data'!AC$39/1000,"---")</f>
        <v>0.17</v>
      </c>
      <c r="M21" s="18">
        <f t="shared" si="0"/>
        <v>87.187157406388053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>
      <c r="A22" s="13" t="s">
        <v>31</v>
      </c>
      <c r="B22" s="18">
        <f>'Transaction Report Data'!B17</f>
        <v>41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9">
        <f>IF(B22&gt;1,('Transaction Report Data'!E17/1000)/B22,"---")</f>
        <v>2.2463414634146344E-2</v>
      </c>
      <c r="H22" s="9">
        <f>IF(B22&gt;2,SQRT(('Transaction Report Data'!F17-('Transaction Report Data'!E17^2)/B22)/(B22-1))/1000,"---")</f>
        <v>2.8408711305667852E-2</v>
      </c>
      <c r="I22" s="9">
        <f>IF(B22&gt;1,'Transaction Report Data'!G17/1000,"---")</f>
        <v>3.0000000000000001E-3</v>
      </c>
      <c r="J22" s="9">
        <f>IF(B22&gt;1,'Transaction Report Data'!H17/1000,"---")</f>
        <v>0.19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>
      <c r="A25" s="2" t="s">
        <v>15</v>
      </c>
      <c r="B25" s="19">
        <f>SUM(B12:B21)</f>
        <v>11103863</v>
      </c>
      <c r="C25" s="19">
        <f>SUM(C12:C21)</f>
        <v>0</v>
      </c>
      <c r="D25" s="19">
        <f>SUM(D12:D21)</f>
        <v>0</v>
      </c>
      <c r="E25" s="19">
        <f>SUM(E12:E21)</f>
        <v>11048</v>
      </c>
      <c r="F25" s="7"/>
      <c r="G25" s="17"/>
      <c r="H25" s="17"/>
      <c r="I25" s="17"/>
      <c r="J25" s="17"/>
      <c r="K25" s="7"/>
      <c r="M25" s="18">
        <f>IF($B$7&gt;0,(B25-C25)/($B$7),"---")</f>
        <v>4347.6362571627305</v>
      </c>
      <c r="N25" s="1"/>
      <c r="O25" s="1"/>
      <c r="P25" s="7"/>
      <c r="Q25" s="21"/>
      <c r="R25" s="30"/>
    </row>
    <row r="26" spans="1:22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>
      <c r="Q27" s="1"/>
    </row>
    <row r="28" spans="1:22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>
      <c r="A31" s="2" t="s">
        <v>18</v>
      </c>
      <c r="B31" s="57">
        <f>IF($B$25&gt;0, (B12/$B$25), "---")</f>
        <v>4.9136683332638383E-2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1.0490701182352865E-4</v>
      </c>
      <c r="M31" s="9">
        <f>IF($B12&gt;2,SQRT(('Transaction Report Data'!J7-('Transaction Report Data'!I7^2)/$B12)/($B12-1))/1000,"---")</f>
        <v>3.1629943131719726E-4</v>
      </c>
      <c r="N31" s="9">
        <f>IF($B12&gt;0, 'Transaction Report Data'!K7/1000, "---")</f>
        <v>0</v>
      </c>
      <c r="O31" s="9">
        <f>IF($B12&gt;0, 'Transaction Report Data'!L7/1000, "---")</f>
        <v>1.6E-2</v>
      </c>
      <c r="P31" s="10"/>
      <c r="Q31" s="1"/>
      <c r="R31" s="10"/>
      <c r="S31" s="9"/>
      <c r="T31" s="9"/>
      <c r="U31" s="9"/>
      <c r="V31" s="10"/>
    </row>
    <row r="32" spans="1:22">
      <c r="A32" s="2" t="s">
        <v>19</v>
      </c>
      <c r="B32" s="57">
        <f t="shared" ref="B32:B40" si="3">IF($B$25&gt;0, (B13/$B$25), "---")</f>
        <v>0.13037021440196084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4.1661687205074838E-6</v>
      </c>
      <c r="M32" s="9">
        <f>IF($B13&gt;2,SQRT(('Transaction Report Data'!J8-('Transaction Report Data'!I8^2)/$B13)/($B13-1))/1000,"---")</f>
        <v>6.5115276848991434E-5</v>
      </c>
      <c r="N32" s="9">
        <f>IF($B13&gt;0, 'Transaction Report Data'!K8/1000, "---")</f>
        <v>0</v>
      </c>
      <c r="O32" s="9">
        <f>IF($B13&gt;0, 'Transaction Report Data'!L8/1000, "---")</f>
        <v>1.0999999999999999E-2</v>
      </c>
      <c r="P32" s="10"/>
      <c r="Q32" s="1"/>
      <c r="R32" s="10"/>
      <c r="S32" s="9"/>
      <c r="T32" s="9"/>
      <c r="U32" s="9"/>
      <c r="V32" s="10"/>
    </row>
    <row r="33" spans="1:22">
      <c r="A33" s="2" t="s">
        <v>20</v>
      </c>
      <c r="B33" s="57">
        <f t="shared" si="3"/>
        <v>9.7728151004744922E-3</v>
      </c>
      <c r="C33" t="str">
        <f t="shared" si="4"/>
        <v>Too Low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>
      <c r="A34" s="2" t="s">
        <v>21</v>
      </c>
      <c r="B34" s="57">
        <f t="shared" si="3"/>
        <v>0.18049844455033351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3.7101530263492712E-6</v>
      </c>
      <c r="M34" s="9">
        <f>IF($B15&gt;2,SQRT(('Transaction Report Data'!J10-('Transaction Report Data'!I10^2)/$B15)/($B15-1))/1000,"---")</f>
        <v>6.46866124203769E-5</v>
      </c>
      <c r="N34" s="9">
        <f>IF($B15&gt;0, 'Transaction Report Data'!K10/1000, "---")</f>
        <v>0</v>
      </c>
      <c r="O34" s="9">
        <f>IF($B15&gt;0, 'Transaction Report Data'!L10/1000, "---")</f>
        <v>1.6E-2</v>
      </c>
      <c r="P34" s="10"/>
      <c r="R34" s="10"/>
      <c r="S34" s="9"/>
      <c r="T34" s="9"/>
      <c r="U34" s="9"/>
      <c r="V34" s="10"/>
    </row>
    <row r="35" spans="1:22" ht="12.75" customHeight="1">
      <c r="A35" s="2" t="s">
        <v>22</v>
      </c>
      <c r="B35" s="57">
        <f t="shared" si="3"/>
        <v>0.14039573434938812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3.2150153790889288E-6</v>
      </c>
      <c r="M35" s="9">
        <f>IF($B16&gt;2,SQRT(('Transaction Report Data'!J11-('Transaction Report Data'!I11^2)/$B16)/($B16-1))/1000,"---")</f>
        <v>5.7252144099656835E-5</v>
      </c>
      <c r="N35" s="9">
        <f>IF($B16&gt;0, 'Transaction Report Data'!K11/1000, "---")</f>
        <v>0</v>
      </c>
      <c r="O35" s="9">
        <f>IF($B16&gt;0, 'Transaction Report Data'!L11/1000, "---")</f>
        <v>1.0999999999999999E-2</v>
      </c>
      <c r="P35" s="10"/>
      <c r="Q35" s="1"/>
      <c r="R35" s="10"/>
      <c r="S35" s="9"/>
      <c r="T35" s="9"/>
      <c r="U35" s="9"/>
      <c r="V35" s="10"/>
    </row>
    <row r="36" spans="1:22" ht="12.75" customHeight="1">
      <c r="A36" s="2" t="s">
        <v>30</v>
      </c>
      <c r="B36" s="57">
        <f t="shared" si="3"/>
        <v>8.0223071916503297E-2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5.3413502232859522E-6</v>
      </c>
      <c r="M36" s="9">
        <f>IF($B17&gt;2,SQRT(('Transaction Report Data'!J12-('Transaction Report Data'!I12^2)/$B17)/($B17-1))/1000,"---")</f>
        <v>7.4141307254761991E-5</v>
      </c>
      <c r="N36" s="9">
        <f>IF($B17&gt;0, 'Transaction Report Data'!K12/1000, "---")</f>
        <v>0</v>
      </c>
      <c r="O36" s="9">
        <f>IF($B17&gt;0, 'Transaction Report Data'!L12/1000, "---")</f>
        <v>1.2999999999999999E-2</v>
      </c>
      <c r="P36" s="10"/>
      <c r="Q36" s="1"/>
      <c r="R36" s="10"/>
      <c r="S36" s="9"/>
      <c r="T36" s="9"/>
      <c r="U36" s="9"/>
      <c r="V36" s="10"/>
    </row>
    <row r="37" spans="1:22">
      <c r="A37" s="2" t="s">
        <v>23</v>
      </c>
      <c r="B37" s="57">
        <f t="shared" si="3"/>
        <v>0.10128412067043695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1.7636676462350343E-5</v>
      </c>
      <c r="M37" s="9">
        <f>IF($B18&gt;2,SQRT(('Transaction Report Data'!J13-('Transaction Report Data'!I13^2)/$B18)/($B18-1))/1000,"---")</f>
        <v>1.3481063734355111E-4</v>
      </c>
      <c r="N37" s="9">
        <f>IF($B18&gt;0, 'Transaction Report Data'!K13/1000, "---")</f>
        <v>0</v>
      </c>
      <c r="O37" s="9">
        <f>IF($B18&gt;0, 'Transaction Report Data'!L13/1000, "---")</f>
        <v>1.6E-2</v>
      </c>
      <c r="P37" s="10"/>
      <c r="Q37" s="1"/>
      <c r="R37" s="10"/>
      <c r="S37" s="9"/>
      <c r="T37" s="9"/>
      <c r="U37" s="9"/>
      <c r="V37" s="10"/>
    </row>
    <row r="38" spans="1:22" ht="12.75" customHeight="1">
      <c r="A38" s="2" t="s">
        <v>24</v>
      </c>
      <c r="B38" s="57">
        <f t="shared" si="3"/>
        <v>9.7731393119673757E-2</v>
      </c>
      <c r="C38" t="str">
        <f t="shared" si="4"/>
        <v>Too Low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>
      <c r="A39" s="21" t="s">
        <v>25</v>
      </c>
      <c r="B39" s="57">
        <f t="shared" si="3"/>
        <v>0.1905336007837993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3.0869814086296514E-6</v>
      </c>
      <c r="M39" s="9">
        <f>IF($B20&gt;2,SQRT(('Transaction Report Data'!J15-('Transaction Report Data'!I15^2)/$B20)/($B20-1))/1000,"---")</f>
        <v>5.7704914460678671E-5</v>
      </c>
      <c r="N39" s="9">
        <f>IF($B20&gt;0, 'Transaction Report Data'!K15/1000, "---")</f>
        <v>0</v>
      </c>
      <c r="O39" s="9">
        <f>IF($B20&gt;0, 'Transaction Report Data'!L15/1000, "---")</f>
        <v>1.6E-2</v>
      </c>
      <c r="P39" s="10"/>
      <c r="Q39" s="1"/>
      <c r="R39" s="10"/>
      <c r="S39" s="9"/>
      <c r="T39" s="9"/>
      <c r="U39" s="9"/>
      <c r="V39" s="10"/>
    </row>
    <row r="40" spans="1:22">
      <c r="A40" s="21" t="s">
        <v>33</v>
      </c>
      <c r="B40" s="57">
        <f t="shared" si="3"/>
        <v>2.0053921774791348E-2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5.4339039680971451E-6</v>
      </c>
      <c r="M40" s="9">
        <f>IF($B21&gt;2,SQRT(('Transaction Report Data'!J16-('Transaction Report Data'!I16^2)/$B21)/($B21-1))/1000,"---")</f>
        <v>7.4425307676940383E-5</v>
      </c>
      <c r="N40" s="9">
        <f>IF($B21&gt;0, 'Transaction Report Data'!K16/1000, "---")</f>
        <v>0</v>
      </c>
      <c r="O40" s="9">
        <f>IF($B21&gt;0, 'Transaction Report Data'!L16/1000, "---")</f>
        <v>6.0000000000000001E-3</v>
      </c>
      <c r="P40" s="10"/>
      <c r="Q40" s="1"/>
      <c r="R40" s="10"/>
      <c r="S40" s="9"/>
      <c r="T40" s="9"/>
      <c r="U40" s="9"/>
      <c r="V40" s="10"/>
    </row>
    <row r="41" spans="1:22" ht="12.75" customHeight="1">
      <c r="A41" s="13" t="s">
        <v>31</v>
      </c>
      <c r="B41" s="58"/>
      <c r="K41" s="10"/>
      <c r="L41" s="9">
        <f>IF($B22&gt;1, ('Transaction Report Data'!I17/1000)/$B22, "---")</f>
        <v>58.513634146341467</v>
      </c>
      <c r="M41" s="9">
        <f>IF($B22&gt;2,SQRT(('Transaction Report Data'!J17-('Transaction Report Data'!I17^2)/$B22)/($B22-1))/1000,"---")</f>
        <v>9.3668017640924361</v>
      </c>
      <c r="N41" s="9">
        <f>IF($B22&gt;0, 'Transaction Report Data'!K17/1000, "---")</f>
        <v>0</v>
      </c>
      <c r="O41" s="9">
        <f>IF($B22&gt;0, 'Transaction Report Data'!L17/1000, "---")</f>
        <v>59.996000000000002</v>
      </c>
      <c r="P41" s="10"/>
      <c r="R41" s="10"/>
      <c r="S41" s="9">
        <f>IF($B22&gt;1, ('Transaction Report Data'!O17/1000)/($B22 - 1), "---")</f>
        <v>59.998900000000006</v>
      </c>
      <c r="T41" s="9">
        <f>IF($B22&gt;1, 'Transaction Report Data'!Q17/1000, "---")</f>
        <v>59.985999999999997</v>
      </c>
      <c r="U41" s="9">
        <f>IF($B22&gt;1, 'Transaction Report Data'!R17/1000, "---")</f>
        <v>60.012999999999998</v>
      </c>
      <c r="V41" s="10"/>
    </row>
    <row r="42" spans="1:2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>
      <c r="A45" s="5"/>
      <c r="B45" s="5"/>
      <c r="C45" s="5"/>
      <c r="D45" s="5"/>
      <c r="E45" s="5"/>
      <c r="F45" s="5"/>
    </row>
    <row r="46" spans="1:22">
      <c r="A46" s="62" t="s">
        <v>36</v>
      </c>
      <c r="B46" s="63"/>
      <c r="C46" s="63"/>
      <c r="D46" s="63"/>
      <c r="E46" s="63"/>
      <c r="F46" s="6"/>
      <c r="H46" s="13" t="s">
        <v>69</v>
      </c>
    </row>
    <row r="47" spans="1:22">
      <c r="A47" s="2"/>
      <c r="B47" s="4"/>
      <c r="C47" s="14"/>
      <c r="D47" s="14"/>
      <c r="F47" s="6"/>
      <c r="H47" s="56">
        <f>'Transaction Report Data'!A35</f>
        <v>69.589189000000005</v>
      </c>
    </row>
    <row r="48" spans="1:22">
      <c r="A48" s="2" t="s">
        <v>18</v>
      </c>
      <c r="B48" s="18" t="s">
        <v>62</v>
      </c>
      <c r="C48" s="14"/>
      <c r="D48" s="14"/>
      <c r="F48" s="7"/>
    </row>
    <row r="49" spans="1:14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-1</v>
      </c>
      <c r="J50" t="s">
        <v>66</v>
      </c>
      <c r="K50"/>
      <c r="L50">
        <f>'Transaction Report Data'!D29</f>
        <v>0</v>
      </c>
      <c r="M50" t="s">
        <v>67</v>
      </c>
      <c r="N50">
        <f>'Transaction Report Data'!F29</f>
        <v>0</v>
      </c>
    </row>
    <row r="51" spans="1:14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-1</v>
      </c>
      <c r="J53" t="s">
        <v>66</v>
      </c>
      <c r="K53"/>
      <c r="L53">
        <f>'Transaction Report Data'!D32</f>
        <v>0</v>
      </c>
      <c r="M53" t="s">
        <v>67</v>
      </c>
      <c r="N53">
        <f>'Transaction Report Data'!F32</f>
        <v>0</v>
      </c>
    </row>
    <row r="54" spans="1:14">
      <c r="A54" s="2" t="s">
        <v>23</v>
      </c>
      <c r="B54" s="18" t="str">
        <f>'Transaction Parameter Report'!$O$22</f>
        <v>Ok</v>
      </c>
      <c r="F54" s="7"/>
    </row>
    <row r="55" spans="1:14">
      <c r="A55" s="2" t="s">
        <v>24</v>
      </c>
      <c r="B55" s="18" t="s">
        <v>62</v>
      </c>
      <c r="F55" s="7"/>
    </row>
    <row r="56" spans="1:14">
      <c r="A56" s="21" t="s">
        <v>25</v>
      </c>
      <c r="B56" s="18" t="s">
        <v>62</v>
      </c>
      <c r="F56" s="7"/>
    </row>
    <row r="57" spans="1:14">
      <c r="A57" s="21" t="s">
        <v>33</v>
      </c>
      <c r="B57" s="18" t="str">
        <f>'Transaction Parameter Report'!$I$22</f>
        <v>Ok</v>
      </c>
      <c r="F57" s="7"/>
    </row>
    <row r="58" spans="1:14" ht="3" customHeight="1">
      <c r="A58" s="5"/>
      <c r="B58" s="5"/>
      <c r="C58" s="5"/>
      <c r="D58" s="5"/>
      <c r="E58" s="5"/>
      <c r="F58" s="7"/>
    </row>
    <row r="59" spans="1:14">
      <c r="F59"/>
    </row>
    <row r="60" spans="1:14">
      <c r="F60"/>
    </row>
    <row r="61" spans="1:14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defaultRowHeight="12.75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>
      <c r="A1" s="64" t="s">
        <v>16</v>
      </c>
      <c r="B1" s="65"/>
      <c r="C1" s="65"/>
    </row>
    <row r="2" spans="1:17">
      <c r="A2" s="66" t="s">
        <v>35</v>
      </c>
      <c r="B2" s="66"/>
      <c r="C2" t="str">
        <f>IF('Transaction Report Data'!B1&gt;0,'Transaction Report Data'!B1,"---")</f>
        <v>2.4.20</v>
      </c>
    </row>
    <row r="4" spans="1:17">
      <c r="A4" t="s">
        <v>8</v>
      </c>
    </row>
    <row r="5" spans="1:17">
      <c r="A5" s="8" t="s">
        <v>9</v>
      </c>
      <c r="B5" s="67">
        <f>IF('Transaction Report Data'!B4&gt;0,'Transaction Report Data'!B4,"---")</f>
        <v>41509.891365740739</v>
      </c>
      <c r="C5" s="67"/>
    </row>
    <row r="6" spans="1:17">
      <c r="A6" s="8" t="s">
        <v>10</v>
      </c>
      <c r="B6" s="67">
        <f>IF('Transaction Report Data'!B5&gt;0,'Transaction Report Data'!B5,"---")</f>
        <v>41509.920925925922</v>
      </c>
      <c r="C6" s="67"/>
    </row>
    <row r="7" spans="1:17">
      <c r="A7" s="8" t="s">
        <v>13</v>
      </c>
      <c r="B7" s="20">
        <f>IF(B5="---",0,(B6-B5)*3600*24)</f>
        <v>2553.9999998174608</v>
      </c>
      <c r="C7" s="16" t="s">
        <v>14</v>
      </c>
    </row>
    <row r="8" spans="1:17" ht="13.5" thickBot="1"/>
    <row r="9" spans="1:17" ht="14.25" thickTop="1" thickBot="1">
      <c r="A9" s="71" t="s">
        <v>36</v>
      </c>
      <c r="B9" s="72"/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4"/>
    </row>
    <row r="10" spans="1:17" ht="14.25" thickTop="1" thickBot="1"/>
    <row r="11" spans="1:17" ht="13.5" thickTop="1">
      <c r="A11" s="68" t="s">
        <v>19</v>
      </c>
      <c r="B11" s="69"/>
      <c r="C11" s="69"/>
      <c r="D11" s="69"/>
      <c r="E11" s="70"/>
      <c r="G11" s="68" t="s">
        <v>21</v>
      </c>
      <c r="H11" s="69"/>
      <c r="I11" s="69"/>
      <c r="J11" s="69"/>
      <c r="K11" s="70"/>
      <c r="M11" s="68" t="s">
        <v>22</v>
      </c>
      <c r="N11" s="69"/>
      <c r="O11" s="69"/>
      <c r="P11" s="69"/>
      <c r="Q11" s="70"/>
    </row>
    <row r="12" spans="1:17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0.4996825809107821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0.59980441366509829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1.0100485267185612E-2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0.5000645890856189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0.35027466907490656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4.9920917259995111E-2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/>
    <row r="20" spans="1:17" ht="13.5" thickBot="1"/>
    <row r="21" spans="1:17" ht="13.5" thickTop="1">
      <c r="A21" s="68" t="s">
        <v>30</v>
      </c>
      <c r="B21" s="69"/>
      <c r="C21" s="69"/>
      <c r="D21" s="69"/>
      <c r="E21" s="70"/>
      <c r="G21" s="68" t="s">
        <v>33</v>
      </c>
      <c r="H21" s="69"/>
      <c r="I21" s="69"/>
      <c r="J21" s="69"/>
      <c r="K21" s="70"/>
      <c r="M21" s="68" t="s">
        <v>23</v>
      </c>
      <c r="N21" s="69"/>
      <c r="O21" s="69"/>
      <c r="P21" s="69"/>
      <c r="Q21" s="70"/>
    </row>
    <row r="22" spans="1:17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3"/>
    </row>
    <row r="23" spans="1:17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0.30023484877400408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0.32833354290538719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9.9999555415264368E-2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0.30066817394974776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0.33070470100055688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0.39882273962005788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0.29890905335288159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0.34096175609405593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8.0136398596890576E-2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>
      <c r="A29" s="42" t="s">
        <v>48</v>
      </c>
      <c r="B29" s="39">
        <f>IF(('Transaction Report'!$B$17 - 'Transaction Report'!$C$17) &gt; 0,'Transaction Report Data'!$I$24/('Transaction Report'!$B$17 - 'Transaction Report'!$C$17),"---")</f>
        <v>0.10018792392336655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9.8235443184293714E-3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0.35065731853162552</v>
      </c>
      <c r="O30" s="14" t="str">
        <f t="shared" si="0"/>
        <v>Ok</v>
      </c>
      <c r="P30" s="43">
        <v>0.33</v>
      </c>
      <c r="Q30" s="45">
        <v>0.37</v>
      </c>
    </row>
    <row r="31" spans="1:17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0.25016338489034318</v>
      </c>
      <c r="O31" s="14" t="str">
        <f t="shared" si="0"/>
        <v>Ok</v>
      </c>
      <c r="P31" s="43">
        <v>0.24</v>
      </c>
      <c r="Q31" s="45">
        <v>0.26</v>
      </c>
    </row>
    <row r="32" spans="1:17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0.25037589639397323</v>
      </c>
      <c r="O32" s="14" t="str">
        <f t="shared" si="0"/>
        <v>Ok</v>
      </c>
      <c r="P32" s="43">
        <v>0.24</v>
      </c>
      <c r="Q32" s="45">
        <v>0.26</v>
      </c>
    </row>
    <row r="33" spans="13:17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0.24957119802248709</v>
      </c>
      <c r="O33" s="14" t="str">
        <f t="shared" si="0"/>
        <v>Ok</v>
      </c>
      <c r="P33" s="43">
        <v>0.24</v>
      </c>
      <c r="Q33" s="45">
        <v>0.26</v>
      </c>
    </row>
    <row r="34" spans="13:17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0.24988952069319653</v>
      </c>
      <c r="O34" s="14" t="str">
        <f t="shared" si="0"/>
        <v>Ok</v>
      </c>
      <c r="P34" s="43">
        <v>0.24</v>
      </c>
      <c r="Q34" s="45">
        <v>0.26</v>
      </c>
    </row>
    <row r="35" spans="13:17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0.30018539183475673</v>
      </c>
      <c r="O35" s="14" t="str">
        <f t="shared" si="0"/>
        <v>Ok</v>
      </c>
      <c r="P35" s="43">
        <v>0.29699999999999999</v>
      </c>
      <c r="Q35" s="45">
        <v>0.30299999999999999</v>
      </c>
    </row>
    <row r="36" spans="13:17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0.29969190277821001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0.20020539814785998</v>
      </c>
      <c r="O37" s="14" t="str">
        <f t="shared" si="0"/>
        <v>Ok</v>
      </c>
      <c r="P37" s="43">
        <v>0.19800000000000001</v>
      </c>
      <c r="Q37" s="45">
        <v>0.20199999999999999</v>
      </c>
    </row>
    <row r="38" spans="13:17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9.9691013608738763E-2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0.10022629363043449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/>
  </sheetData>
  <mergeCells count="11">
    <mergeCell ref="A1:C1"/>
    <mergeCell ref="A2:B2"/>
    <mergeCell ref="B5:C5"/>
    <mergeCell ref="B6:C6"/>
    <mergeCell ref="A21:E21"/>
    <mergeCell ref="G21:K21"/>
    <mergeCell ref="M21:Q21"/>
    <mergeCell ref="A9:Q9"/>
    <mergeCell ref="A11:E11"/>
    <mergeCell ref="G11:K11"/>
    <mergeCell ref="M11:Q1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2125"/>
  <sheetViews>
    <sheetView workbookViewId="0">
      <selection sqref="A1:IV65536"/>
    </sheetView>
  </sheetViews>
  <sheetFormatPr defaultRowHeight="12.75"/>
  <sheetData>
    <row r="1" spans="1:18">
      <c r="A1" t="s">
        <v>73</v>
      </c>
      <c r="B1" t="s">
        <v>74</v>
      </c>
    </row>
    <row r="2" spans="1:18">
      <c r="A2" t="s">
        <v>75</v>
      </c>
      <c r="B2" t="s">
        <v>76</v>
      </c>
    </row>
    <row r="3" spans="1:18">
      <c r="A3" t="s">
        <v>77</v>
      </c>
    </row>
    <row r="4" spans="1:18">
      <c r="A4" t="s">
        <v>78</v>
      </c>
      <c r="B4" s="28">
        <v>41509.891365740739</v>
      </c>
    </row>
    <row r="5" spans="1:18">
      <c r="A5" t="s">
        <v>79</v>
      </c>
      <c r="B5" s="28">
        <v>41509.920925925922</v>
      </c>
    </row>
    <row r="6" spans="1:18">
      <c r="B6" t="s">
        <v>1</v>
      </c>
      <c r="C6" t="s">
        <v>80</v>
      </c>
      <c r="D6" t="s">
        <v>81</v>
      </c>
      <c r="E6" t="s">
        <v>82</v>
      </c>
      <c r="F6" t="s">
        <v>83</v>
      </c>
      <c r="G6" t="s">
        <v>84</v>
      </c>
      <c r="H6" t="s">
        <v>85</v>
      </c>
      <c r="I6" t="s">
        <v>86</v>
      </c>
      <c r="J6" t="s">
        <v>87</v>
      </c>
      <c r="K6" t="s">
        <v>88</v>
      </c>
      <c r="L6" t="s">
        <v>89</v>
      </c>
      <c r="M6" t="s">
        <v>90</v>
      </c>
      <c r="N6" t="s">
        <v>91</v>
      </c>
      <c r="O6" t="s">
        <v>92</v>
      </c>
      <c r="P6" t="s">
        <v>93</v>
      </c>
      <c r="Q6" t="s">
        <v>94</v>
      </c>
      <c r="R6" t="s">
        <v>95</v>
      </c>
    </row>
    <row r="7" spans="1:18">
      <c r="A7" t="s">
        <v>18</v>
      </c>
      <c r="B7">
        <v>545607</v>
      </c>
      <c r="C7">
        <v>0</v>
      </c>
      <c r="D7">
        <v>0</v>
      </c>
      <c r="E7">
        <v>6958516</v>
      </c>
      <c r="F7">
        <v>512530942</v>
      </c>
      <c r="G7">
        <v>0</v>
      </c>
      <c r="H7">
        <v>2142</v>
      </c>
      <c r="I7">
        <v>57238</v>
      </c>
      <c r="J7">
        <v>60590</v>
      </c>
      <c r="K7">
        <v>0</v>
      </c>
      <c r="L7">
        <v>16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>
      <c r="A8" t="s">
        <v>19</v>
      </c>
      <c r="B8">
        <v>1447613</v>
      </c>
      <c r="C8">
        <v>0</v>
      </c>
      <c r="D8">
        <v>0</v>
      </c>
      <c r="E8">
        <v>12906655</v>
      </c>
      <c r="F8">
        <v>576448411</v>
      </c>
      <c r="G8">
        <v>0</v>
      </c>
      <c r="H8">
        <v>2144</v>
      </c>
      <c r="I8">
        <v>6031</v>
      </c>
      <c r="J8">
        <v>6163</v>
      </c>
      <c r="K8">
        <v>0</v>
      </c>
      <c r="L8">
        <v>11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>
      <c r="A9" t="s">
        <v>20</v>
      </c>
      <c r="B9">
        <v>108516</v>
      </c>
      <c r="C9">
        <v>0</v>
      </c>
      <c r="D9">
        <v>0</v>
      </c>
      <c r="E9">
        <v>1878493</v>
      </c>
      <c r="F9">
        <v>47618415</v>
      </c>
      <c r="G9">
        <v>0</v>
      </c>
      <c r="H9">
        <v>125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>
      <c r="A10" t="s">
        <v>21</v>
      </c>
      <c r="B10">
        <v>2004230</v>
      </c>
      <c r="C10">
        <v>0</v>
      </c>
      <c r="D10">
        <v>0</v>
      </c>
      <c r="E10">
        <v>13131420</v>
      </c>
      <c r="F10">
        <v>133817080</v>
      </c>
      <c r="G10">
        <v>0</v>
      </c>
      <c r="H10">
        <v>359</v>
      </c>
      <c r="I10">
        <v>7436</v>
      </c>
      <c r="J10">
        <v>8414</v>
      </c>
      <c r="K10">
        <v>0</v>
      </c>
      <c r="L10">
        <v>16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>
      <c r="A11" t="s">
        <v>22</v>
      </c>
      <c r="B11">
        <v>1558935</v>
      </c>
      <c r="C11">
        <v>0</v>
      </c>
      <c r="D11">
        <v>0</v>
      </c>
      <c r="E11">
        <v>7136702</v>
      </c>
      <c r="F11">
        <v>76189648</v>
      </c>
      <c r="G11">
        <v>0</v>
      </c>
      <c r="H11">
        <v>126</v>
      </c>
      <c r="I11">
        <v>5012</v>
      </c>
      <c r="J11">
        <v>5126</v>
      </c>
      <c r="K11">
        <v>0</v>
      </c>
      <c r="L11">
        <v>11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>
      <c r="A12" t="s">
        <v>30</v>
      </c>
      <c r="B12">
        <v>890786</v>
      </c>
      <c r="C12">
        <v>0</v>
      </c>
      <c r="D12">
        <v>0</v>
      </c>
      <c r="E12">
        <v>95145707</v>
      </c>
      <c r="F12">
        <v>11750694911</v>
      </c>
      <c r="G12">
        <v>1</v>
      </c>
      <c r="H12">
        <v>499</v>
      </c>
      <c r="I12">
        <v>4758</v>
      </c>
      <c r="J12">
        <v>4922</v>
      </c>
      <c r="K12">
        <v>0</v>
      </c>
      <c r="L12">
        <v>13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>
      <c r="A13" t="s">
        <v>23</v>
      </c>
      <c r="B13">
        <v>1124645</v>
      </c>
      <c r="C13">
        <v>0</v>
      </c>
      <c r="D13">
        <v>11048</v>
      </c>
      <c r="E13">
        <v>31096556</v>
      </c>
      <c r="F13">
        <v>999519190</v>
      </c>
      <c r="G13">
        <v>2</v>
      </c>
      <c r="H13">
        <v>193</v>
      </c>
      <c r="I13">
        <v>19835</v>
      </c>
      <c r="J13">
        <v>20789</v>
      </c>
      <c r="K13">
        <v>0</v>
      </c>
      <c r="L13">
        <v>16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>
      <c r="A14" t="s">
        <v>24</v>
      </c>
      <c r="B14">
        <v>1085196</v>
      </c>
      <c r="C14">
        <v>0</v>
      </c>
      <c r="D14">
        <v>0</v>
      </c>
      <c r="E14">
        <v>31882890</v>
      </c>
      <c r="F14">
        <v>1189420478</v>
      </c>
      <c r="G14">
        <v>0</v>
      </c>
      <c r="H14">
        <v>437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>
      <c r="A15" t="s">
        <v>25</v>
      </c>
      <c r="B15">
        <v>2115659</v>
      </c>
      <c r="C15">
        <v>0</v>
      </c>
      <c r="D15">
        <v>0</v>
      </c>
      <c r="E15">
        <v>16075906</v>
      </c>
      <c r="F15">
        <v>186321398</v>
      </c>
      <c r="G15">
        <v>1</v>
      </c>
      <c r="H15">
        <v>242</v>
      </c>
      <c r="I15">
        <v>6531</v>
      </c>
      <c r="J15">
        <v>7065</v>
      </c>
      <c r="K15">
        <v>0</v>
      </c>
      <c r="L15">
        <v>16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>
      <c r="A16" t="s">
        <v>33</v>
      </c>
      <c r="B16">
        <v>222676</v>
      </c>
      <c r="C16">
        <v>0</v>
      </c>
      <c r="D16">
        <v>0</v>
      </c>
      <c r="E16">
        <v>28481137</v>
      </c>
      <c r="F16">
        <v>3848401929</v>
      </c>
      <c r="G16">
        <v>6</v>
      </c>
      <c r="H16">
        <v>488</v>
      </c>
      <c r="I16">
        <v>1210</v>
      </c>
      <c r="J16">
        <v>1240</v>
      </c>
      <c r="K16">
        <v>0</v>
      </c>
      <c r="L16">
        <v>6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>
      <c r="A17" t="s">
        <v>31</v>
      </c>
      <c r="B17">
        <v>41</v>
      </c>
      <c r="C17">
        <v>0</v>
      </c>
      <c r="D17">
        <v>0</v>
      </c>
      <c r="E17">
        <v>921</v>
      </c>
      <c r="F17">
        <v>52971</v>
      </c>
      <c r="G17">
        <v>3</v>
      </c>
      <c r="H17">
        <v>190</v>
      </c>
      <c r="I17">
        <v>2399059</v>
      </c>
      <c r="J17">
        <v>143887139633</v>
      </c>
      <c r="K17">
        <v>0</v>
      </c>
      <c r="L17">
        <v>59996</v>
      </c>
      <c r="M17">
        <v>0</v>
      </c>
      <c r="N17">
        <v>0</v>
      </c>
      <c r="O17">
        <v>2399956</v>
      </c>
      <c r="P17">
        <v>143994721620</v>
      </c>
      <c r="Q17">
        <v>59986</v>
      </c>
      <c r="R17">
        <v>60013</v>
      </c>
    </row>
    <row r="18" spans="1:29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>
      <c r="A20" t="s">
        <v>96</v>
      </c>
    </row>
    <row r="21" spans="1:29">
      <c r="A21" t="s">
        <v>19</v>
      </c>
      <c r="B21" t="s">
        <v>97</v>
      </c>
      <c r="C21">
        <v>723347</v>
      </c>
      <c r="D21" t="s">
        <v>98</v>
      </c>
      <c r="E21">
        <v>723900</v>
      </c>
    </row>
    <row r="22" spans="1:29">
      <c r="A22" t="s">
        <v>21</v>
      </c>
      <c r="B22" t="s">
        <v>99</v>
      </c>
      <c r="C22">
        <v>1202146</v>
      </c>
      <c r="D22" t="s">
        <v>100</v>
      </c>
      <c r="E22">
        <v>702031</v>
      </c>
      <c r="F22" t="s">
        <v>101</v>
      </c>
      <c r="G22">
        <v>100053</v>
      </c>
    </row>
    <row r="23" spans="1:29">
      <c r="A23" t="s">
        <v>22</v>
      </c>
      <c r="B23" t="s">
        <v>102</v>
      </c>
      <c r="C23">
        <v>15746</v>
      </c>
    </row>
    <row r="24" spans="1:29">
      <c r="A24" t="s">
        <v>30</v>
      </c>
      <c r="B24" t="s">
        <v>103</v>
      </c>
      <c r="C24">
        <v>267445</v>
      </c>
      <c r="D24" t="s">
        <v>104</v>
      </c>
      <c r="E24">
        <v>267831</v>
      </c>
      <c r="F24" t="s">
        <v>105</v>
      </c>
      <c r="G24">
        <v>266264</v>
      </c>
      <c r="H24" t="s">
        <v>106</v>
      </c>
      <c r="I24">
        <v>89246</v>
      </c>
    </row>
    <row r="25" spans="1:29">
      <c r="A25" t="s">
        <v>33</v>
      </c>
      <c r="B25" t="s">
        <v>103</v>
      </c>
      <c r="C25">
        <v>73112</v>
      </c>
      <c r="D25" t="s">
        <v>104</v>
      </c>
      <c r="E25">
        <v>73640</v>
      </c>
      <c r="F25" t="s">
        <v>105</v>
      </c>
      <c r="G25">
        <v>75924</v>
      </c>
    </row>
    <row r="26" spans="1:29">
      <c r="A26" t="s">
        <v>23</v>
      </c>
      <c r="B26" t="s">
        <v>107</v>
      </c>
      <c r="C26">
        <v>112464</v>
      </c>
      <c r="D26" t="s">
        <v>108</v>
      </c>
      <c r="E26">
        <v>448534</v>
      </c>
      <c r="F26" t="s">
        <v>109</v>
      </c>
      <c r="G26">
        <v>90125</v>
      </c>
      <c r="H26" t="s">
        <v>110</v>
      </c>
      <c r="I26">
        <v>11048</v>
      </c>
      <c r="J26" t="s">
        <v>111</v>
      </c>
      <c r="K26">
        <v>394365</v>
      </c>
      <c r="L26" t="s">
        <v>112</v>
      </c>
      <c r="M26">
        <v>281345</v>
      </c>
      <c r="N26" t="s">
        <v>113</v>
      </c>
      <c r="O26">
        <v>281584</v>
      </c>
      <c r="P26" t="s">
        <v>114</v>
      </c>
      <c r="Q26">
        <v>280679</v>
      </c>
      <c r="R26" t="s">
        <v>115</v>
      </c>
      <c r="S26">
        <v>281037</v>
      </c>
      <c r="T26" t="s">
        <v>116</v>
      </c>
      <c r="U26">
        <v>337602</v>
      </c>
      <c r="V26" t="s">
        <v>117</v>
      </c>
      <c r="W26">
        <v>337047</v>
      </c>
      <c r="X26" t="s">
        <v>118</v>
      </c>
      <c r="Y26">
        <v>225160</v>
      </c>
      <c r="Z26" t="s">
        <v>119</v>
      </c>
      <c r="AA26">
        <v>112117</v>
      </c>
      <c r="AB26" t="s">
        <v>120</v>
      </c>
      <c r="AC26">
        <v>112719</v>
      </c>
    </row>
    <row r="28" spans="1:29">
      <c r="A28" t="s">
        <v>64</v>
      </c>
    </row>
    <row r="29" spans="1:29">
      <c r="A29" t="s">
        <v>65</v>
      </c>
      <c r="B29">
        <v>-1</v>
      </c>
      <c r="C29" t="s">
        <v>66</v>
      </c>
      <c r="D29">
        <v>0</v>
      </c>
      <c r="E29" t="s">
        <v>67</v>
      </c>
      <c r="F29">
        <v>0</v>
      </c>
    </row>
    <row r="31" spans="1:29">
      <c r="A31" t="s">
        <v>68</v>
      </c>
    </row>
    <row r="32" spans="1:29">
      <c r="A32" t="s">
        <v>65</v>
      </c>
      <c r="B32">
        <v>-1</v>
      </c>
      <c r="C32" t="s">
        <v>66</v>
      </c>
      <c r="D32">
        <v>0</v>
      </c>
      <c r="E32" t="s">
        <v>67</v>
      </c>
      <c r="F32">
        <v>0</v>
      </c>
    </row>
    <row r="34" spans="1:60">
      <c r="A34" t="s">
        <v>69</v>
      </c>
    </row>
    <row r="35" spans="1:60">
      <c r="A35">
        <v>69.589189000000005</v>
      </c>
    </row>
    <row r="37" spans="1:60">
      <c r="A37" t="s">
        <v>0</v>
      </c>
      <c r="AE37" t="s">
        <v>70</v>
      </c>
    </row>
    <row r="38" spans="1:60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>
      <c r="A39">
        <v>22</v>
      </c>
      <c r="B39">
        <v>30</v>
      </c>
      <c r="D39">
        <v>22</v>
      </c>
      <c r="E39">
        <v>20</v>
      </c>
      <c r="G39">
        <v>2</v>
      </c>
      <c r="H39">
        <v>40</v>
      </c>
      <c r="J39">
        <v>4</v>
      </c>
      <c r="K39">
        <v>20</v>
      </c>
      <c r="M39">
        <v>2</v>
      </c>
      <c r="N39">
        <v>10</v>
      </c>
      <c r="P39">
        <v>5</v>
      </c>
      <c r="Q39">
        <v>160</v>
      </c>
      <c r="S39">
        <v>2</v>
      </c>
      <c r="T39">
        <v>50</v>
      </c>
      <c r="V39">
        <v>5</v>
      </c>
      <c r="W39">
        <v>50</v>
      </c>
      <c r="Y39">
        <v>3</v>
      </c>
      <c r="Z39">
        <v>20</v>
      </c>
      <c r="AB39">
        <v>5</v>
      </c>
      <c r="AC39">
        <v>170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>
      <c r="A40" t="s">
        <v>121</v>
      </c>
      <c r="B40" t="s">
        <v>1</v>
      </c>
      <c r="C40" t="s">
        <v>122</v>
      </c>
      <c r="D40" t="s">
        <v>121</v>
      </c>
      <c r="E40" t="s">
        <v>1</v>
      </c>
      <c r="F40" t="s">
        <v>122</v>
      </c>
      <c r="G40" t="s">
        <v>121</v>
      </c>
      <c r="H40" t="s">
        <v>1</v>
      </c>
      <c r="I40" t="s">
        <v>122</v>
      </c>
      <c r="J40" t="s">
        <v>121</v>
      </c>
      <c r="K40" t="s">
        <v>1</v>
      </c>
      <c r="L40" t="s">
        <v>122</v>
      </c>
      <c r="M40" t="s">
        <v>121</v>
      </c>
      <c r="N40" t="s">
        <v>1</v>
      </c>
      <c r="O40" t="s">
        <v>122</v>
      </c>
      <c r="P40" t="s">
        <v>121</v>
      </c>
      <c r="Q40" t="s">
        <v>1</v>
      </c>
      <c r="R40" t="s">
        <v>122</v>
      </c>
      <c r="S40" t="s">
        <v>121</v>
      </c>
      <c r="T40" t="s">
        <v>1</v>
      </c>
      <c r="U40" t="s">
        <v>122</v>
      </c>
      <c r="V40" t="s">
        <v>121</v>
      </c>
      <c r="W40" t="s">
        <v>1</v>
      </c>
      <c r="X40" t="s">
        <v>122</v>
      </c>
      <c r="Y40" t="s">
        <v>121</v>
      </c>
      <c r="Z40" t="s">
        <v>1</v>
      </c>
      <c r="AA40" t="s">
        <v>122</v>
      </c>
      <c r="AB40" t="s">
        <v>121</v>
      </c>
      <c r="AC40" t="s">
        <v>1</v>
      </c>
      <c r="AD40" t="s">
        <v>122</v>
      </c>
      <c r="AE40" t="s">
        <v>121</v>
      </c>
      <c r="AF40" t="s">
        <v>1</v>
      </c>
      <c r="AG40" t="s">
        <v>122</v>
      </c>
      <c r="AH40" t="s">
        <v>121</v>
      </c>
      <c r="AI40" t="s">
        <v>1</v>
      </c>
      <c r="AJ40" t="s">
        <v>122</v>
      </c>
      <c r="AK40" t="s">
        <v>121</v>
      </c>
      <c r="AL40" t="s">
        <v>1</v>
      </c>
      <c r="AM40" t="s">
        <v>122</v>
      </c>
      <c r="AN40" t="s">
        <v>121</v>
      </c>
      <c r="AO40" t="s">
        <v>1</v>
      </c>
      <c r="AP40" t="s">
        <v>122</v>
      </c>
      <c r="AQ40" t="s">
        <v>121</v>
      </c>
      <c r="AR40" t="s">
        <v>1</v>
      </c>
      <c r="AS40" t="s">
        <v>122</v>
      </c>
      <c r="AT40" t="s">
        <v>121</v>
      </c>
      <c r="AU40" t="s">
        <v>1</v>
      </c>
      <c r="AV40" t="s">
        <v>122</v>
      </c>
      <c r="AW40" t="s">
        <v>121</v>
      </c>
      <c r="AX40" t="s">
        <v>1</v>
      </c>
      <c r="AY40" t="s">
        <v>122</v>
      </c>
      <c r="AZ40" t="s">
        <v>121</v>
      </c>
      <c r="BA40" t="s">
        <v>1</v>
      </c>
      <c r="BB40" t="s">
        <v>122</v>
      </c>
      <c r="BC40" t="s">
        <v>121</v>
      </c>
      <c r="BD40" t="s">
        <v>1</v>
      </c>
      <c r="BE40" t="s">
        <v>122</v>
      </c>
      <c r="BF40" t="s">
        <v>121</v>
      </c>
      <c r="BG40" t="s">
        <v>1</v>
      </c>
      <c r="BH40" t="s">
        <v>122</v>
      </c>
    </row>
    <row r="41" spans="1:60">
      <c r="A41">
        <v>100</v>
      </c>
      <c r="B41">
        <v>545514</v>
      </c>
      <c r="C41">
        <v>545514</v>
      </c>
      <c r="D41">
        <v>100</v>
      </c>
      <c r="E41">
        <v>1447518</v>
      </c>
      <c r="F41">
        <v>1447518</v>
      </c>
      <c r="G41">
        <v>100</v>
      </c>
      <c r="H41">
        <v>108513</v>
      </c>
      <c r="I41">
        <v>108513</v>
      </c>
      <c r="J41">
        <v>100</v>
      </c>
      <c r="K41">
        <v>2004125</v>
      </c>
      <c r="L41">
        <v>2004125</v>
      </c>
      <c r="M41">
        <v>100</v>
      </c>
      <c r="N41">
        <v>1558932</v>
      </c>
      <c r="O41">
        <v>1558932</v>
      </c>
      <c r="P41">
        <v>100</v>
      </c>
      <c r="Q41">
        <v>305244</v>
      </c>
      <c r="R41">
        <v>305244</v>
      </c>
      <c r="S41">
        <v>100</v>
      </c>
      <c r="T41">
        <v>1124613</v>
      </c>
      <c r="U41">
        <v>1124613</v>
      </c>
      <c r="V41">
        <v>100</v>
      </c>
      <c r="W41">
        <v>1085094</v>
      </c>
      <c r="X41">
        <v>1085094</v>
      </c>
      <c r="Y41">
        <v>100</v>
      </c>
      <c r="Z41">
        <v>2115648</v>
      </c>
      <c r="AA41">
        <v>2115648</v>
      </c>
      <c r="AB41">
        <v>100</v>
      </c>
      <c r="AC41">
        <v>40304</v>
      </c>
      <c r="AD41">
        <v>40304</v>
      </c>
      <c r="AE41">
        <v>250</v>
      </c>
      <c r="AF41">
        <v>545607</v>
      </c>
      <c r="AG41">
        <v>545607</v>
      </c>
      <c r="AH41">
        <v>250</v>
      </c>
      <c r="AI41">
        <v>1447613</v>
      </c>
      <c r="AJ41">
        <v>1447613</v>
      </c>
      <c r="AK41">
        <v>250</v>
      </c>
      <c r="AL41">
        <v>108516</v>
      </c>
      <c r="AM41">
        <v>108516</v>
      </c>
      <c r="AN41">
        <v>250</v>
      </c>
      <c r="AO41">
        <v>2004230</v>
      </c>
      <c r="AP41">
        <v>2004230</v>
      </c>
      <c r="AQ41">
        <v>250</v>
      </c>
      <c r="AR41">
        <v>1558935</v>
      </c>
      <c r="AS41">
        <v>1558935</v>
      </c>
      <c r="AT41">
        <v>250</v>
      </c>
      <c r="AU41">
        <v>890786</v>
      </c>
      <c r="AV41">
        <v>890786</v>
      </c>
      <c r="AW41">
        <v>250</v>
      </c>
      <c r="AX41">
        <v>1124645</v>
      </c>
      <c r="AY41">
        <v>1124645</v>
      </c>
      <c r="AZ41">
        <v>250</v>
      </c>
      <c r="BA41">
        <v>1085196</v>
      </c>
      <c r="BB41">
        <v>1085196</v>
      </c>
      <c r="BC41">
        <v>250</v>
      </c>
      <c r="BD41">
        <v>2115659</v>
      </c>
      <c r="BE41">
        <v>2115659</v>
      </c>
      <c r="BF41">
        <v>250</v>
      </c>
      <c r="BG41">
        <v>222676</v>
      </c>
      <c r="BH41">
        <v>222676</v>
      </c>
    </row>
    <row r="42" spans="1:60">
      <c r="A42">
        <v>200</v>
      </c>
      <c r="B42">
        <v>2</v>
      </c>
      <c r="C42">
        <v>545516</v>
      </c>
      <c r="D42">
        <v>200</v>
      </c>
      <c r="E42">
        <v>0</v>
      </c>
      <c r="F42">
        <v>1447518</v>
      </c>
      <c r="G42">
        <v>200</v>
      </c>
      <c r="H42">
        <v>3</v>
      </c>
      <c r="I42">
        <v>108516</v>
      </c>
      <c r="J42">
        <v>200</v>
      </c>
      <c r="K42">
        <v>100</v>
      </c>
      <c r="L42">
        <v>2004225</v>
      </c>
      <c r="M42">
        <v>200</v>
      </c>
      <c r="N42">
        <v>3</v>
      </c>
      <c r="O42">
        <v>1558935</v>
      </c>
      <c r="P42">
        <v>200</v>
      </c>
      <c r="Q42">
        <v>584574</v>
      </c>
      <c r="R42">
        <v>889818</v>
      </c>
      <c r="S42">
        <v>200</v>
      </c>
      <c r="T42">
        <v>32</v>
      </c>
      <c r="U42">
        <v>1124645</v>
      </c>
      <c r="V42">
        <v>200</v>
      </c>
      <c r="W42">
        <v>93</v>
      </c>
      <c r="X42">
        <v>1085187</v>
      </c>
      <c r="Y42">
        <v>200</v>
      </c>
      <c r="Z42">
        <v>9</v>
      </c>
      <c r="AA42">
        <v>2115657</v>
      </c>
      <c r="AB42">
        <v>200</v>
      </c>
      <c r="AC42">
        <v>181451</v>
      </c>
      <c r="AD42">
        <v>221755</v>
      </c>
    </row>
    <row r="43" spans="1:60">
      <c r="A43">
        <v>300</v>
      </c>
      <c r="B43">
        <v>0</v>
      </c>
      <c r="C43">
        <v>545516</v>
      </c>
      <c r="D43">
        <v>300</v>
      </c>
      <c r="E43">
        <v>0</v>
      </c>
      <c r="F43">
        <v>1447518</v>
      </c>
      <c r="J43">
        <v>300</v>
      </c>
      <c r="K43">
        <v>4</v>
      </c>
      <c r="L43">
        <v>2004229</v>
      </c>
      <c r="P43">
        <v>300</v>
      </c>
      <c r="Q43">
        <v>919</v>
      </c>
      <c r="R43">
        <v>890737</v>
      </c>
      <c r="V43">
        <v>300</v>
      </c>
      <c r="W43">
        <v>6</v>
      </c>
      <c r="X43">
        <v>1085193</v>
      </c>
      <c r="Y43">
        <v>300</v>
      </c>
      <c r="Z43">
        <v>2</v>
      </c>
      <c r="AA43">
        <v>2115659</v>
      </c>
      <c r="AB43">
        <v>300</v>
      </c>
      <c r="AC43">
        <v>902</v>
      </c>
      <c r="AD43">
        <v>222657</v>
      </c>
    </row>
    <row r="44" spans="1:60">
      <c r="A44">
        <v>400</v>
      </c>
      <c r="B44">
        <v>0</v>
      </c>
      <c r="C44">
        <v>545516</v>
      </c>
      <c r="D44">
        <v>400</v>
      </c>
      <c r="E44">
        <v>0</v>
      </c>
      <c r="F44">
        <v>1447518</v>
      </c>
      <c r="J44">
        <v>400</v>
      </c>
      <c r="K44">
        <v>1</v>
      </c>
      <c r="L44">
        <v>2004230</v>
      </c>
      <c r="P44">
        <v>400</v>
      </c>
      <c r="Q44">
        <v>16</v>
      </c>
      <c r="R44">
        <v>890753</v>
      </c>
      <c r="V44">
        <v>400</v>
      </c>
      <c r="W44">
        <v>2</v>
      </c>
      <c r="X44">
        <v>1085195</v>
      </c>
      <c r="AB44">
        <v>400</v>
      </c>
      <c r="AC44">
        <v>3</v>
      </c>
      <c r="AD44">
        <v>222660</v>
      </c>
    </row>
    <row r="45" spans="1:60">
      <c r="A45">
        <v>500</v>
      </c>
      <c r="B45">
        <v>0</v>
      </c>
      <c r="C45">
        <v>545516</v>
      </c>
      <c r="D45">
        <v>500</v>
      </c>
      <c r="E45">
        <v>0</v>
      </c>
      <c r="F45">
        <v>1447518</v>
      </c>
      <c r="P45">
        <v>500</v>
      </c>
      <c r="Q45">
        <v>33</v>
      </c>
      <c r="R45">
        <v>890786</v>
      </c>
      <c r="V45">
        <v>500</v>
      </c>
      <c r="W45">
        <v>1</v>
      </c>
      <c r="X45">
        <v>1085196</v>
      </c>
      <c r="AB45">
        <v>500</v>
      </c>
      <c r="AC45">
        <v>16</v>
      </c>
      <c r="AD45">
        <v>222676</v>
      </c>
    </row>
    <row r="46" spans="1:60">
      <c r="A46">
        <v>600</v>
      </c>
      <c r="B46">
        <v>0</v>
      </c>
      <c r="C46">
        <v>545516</v>
      </c>
      <c r="D46">
        <v>600</v>
      </c>
      <c r="E46">
        <v>0</v>
      </c>
      <c r="F46">
        <v>1447518</v>
      </c>
    </row>
    <row r="47" spans="1:60">
      <c r="A47">
        <v>700</v>
      </c>
      <c r="B47">
        <v>0</v>
      </c>
      <c r="C47">
        <v>545516</v>
      </c>
      <c r="D47">
        <v>700</v>
      </c>
      <c r="E47">
        <v>0</v>
      </c>
      <c r="F47">
        <v>1447518</v>
      </c>
    </row>
    <row r="48" spans="1:60">
      <c r="A48">
        <v>800</v>
      </c>
      <c r="B48">
        <v>0</v>
      </c>
      <c r="C48">
        <v>545516</v>
      </c>
      <c r="D48">
        <v>800</v>
      </c>
      <c r="E48">
        <v>0</v>
      </c>
      <c r="F48">
        <v>1447518</v>
      </c>
    </row>
    <row r="49" spans="1:6">
      <c r="A49">
        <v>900</v>
      </c>
      <c r="B49">
        <v>0</v>
      </c>
      <c r="C49">
        <v>545516</v>
      </c>
      <c r="D49">
        <v>900</v>
      </c>
      <c r="E49">
        <v>0</v>
      </c>
      <c r="F49">
        <v>1447518</v>
      </c>
    </row>
    <row r="50" spans="1:6">
      <c r="A50">
        <v>1000</v>
      </c>
      <c r="B50">
        <v>0</v>
      </c>
      <c r="C50">
        <v>545516</v>
      </c>
      <c r="D50">
        <v>1000</v>
      </c>
      <c r="E50">
        <v>0</v>
      </c>
      <c r="F50">
        <v>1447518</v>
      </c>
    </row>
    <row r="51" spans="1:6">
      <c r="A51">
        <v>1100</v>
      </c>
      <c r="B51">
        <v>0</v>
      </c>
      <c r="C51">
        <v>545516</v>
      </c>
      <c r="D51">
        <v>1100</v>
      </c>
      <c r="E51">
        <v>0</v>
      </c>
      <c r="F51">
        <v>1447518</v>
      </c>
    </row>
    <row r="52" spans="1:6">
      <c r="A52">
        <v>1200</v>
      </c>
      <c r="B52">
        <v>0</v>
      </c>
      <c r="C52">
        <v>545516</v>
      </c>
      <c r="D52">
        <v>1200</v>
      </c>
      <c r="E52">
        <v>0</v>
      </c>
      <c r="F52">
        <v>1447518</v>
      </c>
    </row>
    <row r="53" spans="1:6">
      <c r="A53">
        <v>1300</v>
      </c>
      <c r="B53">
        <v>0</v>
      </c>
      <c r="C53">
        <v>545516</v>
      </c>
      <c r="D53">
        <v>1300</v>
      </c>
      <c r="E53">
        <v>0</v>
      </c>
      <c r="F53">
        <v>1447518</v>
      </c>
    </row>
    <row r="54" spans="1:6">
      <c r="A54">
        <v>1400</v>
      </c>
      <c r="B54">
        <v>0</v>
      </c>
      <c r="C54">
        <v>545516</v>
      </c>
      <c r="D54">
        <v>1400</v>
      </c>
      <c r="E54">
        <v>0</v>
      </c>
      <c r="F54">
        <v>1447518</v>
      </c>
    </row>
    <row r="55" spans="1:6">
      <c r="A55">
        <v>1500</v>
      </c>
      <c r="B55">
        <v>0</v>
      </c>
      <c r="C55">
        <v>545516</v>
      </c>
      <c r="D55">
        <v>1500</v>
      </c>
      <c r="E55">
        <v>0</v>
      </c>
      <c r="F55">
        <v>1447518</v>
      </c>
    </row>
    <row r="56" spans="1:6">
      <c r="A56">
        <v>1600</v>
      </c>
      <c r="B56">
        <v>0</v>
      </c>
      <c r="C56">
        <v>545516</v>
      </c>
      <c r="D56">
        <v>1600</v>
      </c>
      <c r="E56">
        <v>0</v>
      </c>
      <c r="F56">
        <v>1447518</v>
      </c>
    </row>
    <row r="57" spans="1:6">
      <c r="A57">
        <v>1700</v>
      </c>
      <c r="B57">
        <v>0</v>
      </c>
      <c r="C57">
        <v>545516</v>
      </c>
      <c r="D57">
        <v>1700</v>
      </c>
      <c r="E57">
        <v>0</v>
      </c>
      <c r="F57">
        <v>1447518</v>
      </c>
    </row>
    <row r="58" spans="1:6">
      <c r="A58">
        <v>1800</v>
      </c>
      <c r="B58">
        <v>0</v>
      </c>
      <c r="C58">
        <v>545516</v>
      </c>
      <c r="D58">
        <v>1800</v>
      </c>
      <c r="E58">
        <v>0</v>
      </c>
      <c r="F58">
        <v>1447518</v>
      </c>
    </row>
    <row r="59" spans="1:6">
      <c r="A59">
        <v>1900</v>
      </c>
      <c r="B59">
        <v>0</v>
      </c>
      <c r="C59">
        <v>545516</v>
      </c>
      <c r="D59">
        <v>1900</v>
      </c>
      <c r="E59">
        <v>0</v>
      </c>
      <c r="F59">
        <v>1447518</v>
      </c>
    </row>
    <row r="60" spans="1:6">
      <c r="A60">
        <v>2000</v>
      </c>
      <c r="B60">
        <v>0</v>
      </c>
      <c r="C60">
        <v>545516</v>
      </c>
      <c r="D60">
        <v>2000</v>
      </c>
      <c r="E60">
        <v>0</v>
      </c>
      <c r="F60">
        <v>1447518</v>
      </c>
    </row>
    <row r="61" spans="1:6">
      <c r="A61">
        <v>2100</v>
      </c>
      <c r="B61">
        <v>9</v>
      </c>
      <c r="C61">
        <v>545525</v>
      </c>
      <c r="D61">
        <v>2100</v>
      </c>
      <c r="E61">
        <v>12</v>
      </c>
      <c r="F61">
        <v>1447530</v>
      </c>
    </row>
    <row r="62" spans="1:6">
      <c r="A62">
        <v>2200</v>
      </c>
      <c r="B62">
        <v>82</v>
      </c>
      <c r="C62">
        <v>545607</v>
      </c>
      <c r="D62">
        <v>2200</v>
      </c>
      <c r="E62">
        <v>83</v>
      </c>
      <c r="F62">
        <v>1447613</v>
      </c>
    </row>
    <row r="66" spans="1:31">
      <c r="A66" s="26">
        <v>41509.891374861108</v>
      </c>
      <c r="B66" t="s">
        <v>123</v>
      </c>
      <c r="C66" t="s">
        <v>124</v>
      </c>
      <c r="D66" t="s">
        <v>125</v>
      </c>
    </row>
    <row r="67" spans="1:31">
      <c r="A67" s="26">
        <v>41509.891375208332</v>
      </c>
      <c r="B67" t="s">
        <v>123</v>
      </c>
      <c r="C67" t="s">
        <v>126</v>
      </c>
      <c r="D67" t="s">
        <v>125</v>
      </c>
    </row>
    <row r="68" spans="1:31">
      <c r="A68" s="26">
        <v>41509.891377233798</v>
      </c>
      <c r="B68" t="s">
        <v>123</v>
      </c>
      <c r="C68" t="s">
        <v>127</v>
      </c>
      <c r="D68" t="s">
        <v>125</v>
      </c>
    </row>
    <row r="69" spans="1:31">
      <c r="A69" s="26">
        <v>41509.891377731481</v>
      </c>
      <c r="B69" t="s">
        <v>128</v>
      </c>
      <c r="C69" t="s">
        <v>124</v>
      </c>
      <c r="D69" t="s">
        <v>129</v>
      </c>
    </row>
    <row r="70" spans="1:31">
      <c r="A70" s="26">
        <v>41509.891377743057</v>
      </c>
      <c r="B70" t="s">
        <v>128</v>
      </c>
      <c r="C70" t="s">
        <v>124</v>
      </c>
      <c r="D70" t="s">
        <v>130</v>
      </c>
      <c r="E70" t="s">
        <v>131</v>
      </c>
      <c r="F70" t="s">
        <v>132</v>
      </c>
      <c r="G70" t="s">
        <v>133</v>
      </c>
      <c r="H70" t="s">
        <v>134</v>
      </c>
    </row>
    <row r="71" spans="1:31">
      <c r="A71" s="26">
        <v>41509.891377766202</v>
      </c>
      <c r="B71" t="s">
        <v>123</v>
      </c>
      <c r="C71" t="s">
        <v>135</v>
      </c>
      <c r="D71" t="s">
        <v>125</v>
      </c>
    </row>
    <row r="72" spans="1:31">
      <c r="A72" s="26">
        <v>41509.891378078704</v>
      </c>
      <c r="B72" t="s">
        <v>136</v>
      </c>
      <c r="C72" t="s">
        <v>137</v>
      </c>
      <c r="D72" t="s">
        <v>138</v>
      </c>
    </row>
    <row r="73" spans="1:31">
      <c r="A73" s="26">
        <v>41509.891378078704</v>
      </c>
      <c r="B73" t="s">
        <v>123</v>
      </c>
      <c r="C73" t="s">
        <v>137</v>
      </c>
      <c r="D73" s="75" t="s">
        <v>139</v>
      </c>
    </row>
    <row r="74" spans="1:31">
      <c r="A74" s="26">
        <v>41509.891378078704</v>
      </c>
      <c r="B74" t="s">
        <v>128</v>
      </c>
      <c r="C74" t="s">
        <v>135</v>
      </c>
      <c r="D74" t="s">
        <v>140</v>
      </c>
      <c r="E74" t="s">
        <v>131</v>
      </c>
      <c r="F74" t="s">
        <v>141</v>
      </c>
      <c r="G74" t="s">
        <v>142</v>
      </c>
      <c r="H74" t="s">
        <v>143</v>
      </c>
    </row>
    <row r="75" spans="1:31">
      <c r="A75" s="26">
        <v>41509.891378078704</v>
      </c>
      <c r="B75" t="s">
        <v>128</v>
      </c>
      <c r="C75" t="s">
        <v>135</v>
      </c>
      <c r="D75" t="s">
        <v>144</v>
      </c>
    </row>
    <row r="76" spans="1:31">
      <c r="A76" s="26">
        <v>41509.891378101849</v>
      </c>
      <c r="B76" t="s">
        <v>128</v>
      </c>
      <c r="C76" t="s">
        <v>137</v>
      </c>
      <c r="D76" t="s">
        <v>145</v>
      </c>
      <c r="E76" t="s">
        <v>146</v>
      </c>
      <c r="F76" t="s">
        <v>147</v>
      </c>
      <c r="G76" t="s">
        <v>148</v>
      </c>
      <c r="H76" t="s">
        <v>149</v>
      </c>
      <c r="I76">
        <v>240000</v>
      </c>
      <c r="J76" t="s">
        <v>150</v>
      </c>
      <c r="K76">
        <v>240000</v>
      </c>
      <c r="L76" t="s">
        <v>151</v>
      </c>
      <c r="M76">
        <v>500</v>
      </c>
      <c r="N76" t="s">
        <v>152</v>
      </c>
      <c r="O76" t="s">
        <v>153</v>
      </c>
      <c r="P76">
        <v>300</v>
      </c>
      <c r="Q76" t="s">
        <v>152</v>
      </c>
    </row>
    <row r="77" spans="1:31">
      <c r="A77" s="26">
        <v>41509.891378101849</v>
      </c>
      <c r="B77" t="s">
        <v>128</v>
      </c>
      <c r="C77" t="s">
        <v>137</v>
      </c>
      <c r="D77" t="s">
        <v>154</v>
      </c>
      <c r="E77" t="s">
        <v>146</v>
      </c>
      <c r="F77" t="s">
        <v>147</v>
      </c>
      <c r="G77" t="s">
        <v>148</v>
      </c>
      <c r="H77" t="s">
        <v>155</v>
      </c>
      <c r="I77">
        <v>49</v>
      </c>
      <c r="J77" t="s">
        <v>152</v>
      </c>
      <c r="K77" t="s">
        <v>156</v>
      </c>
      <c r="L77">
        <v>130</v>
      </c>
      <c r="M77" t="s">
        <v>152</v>
      </c>
      <c r="N77" t="s">
        <v>157</v>
      </c>
      <c r="O77">
        <v>180</v>
      </c>
      <c r="P77" t="s">
        <v>152</v>
      </c>
      <c r="Q77" t="s">
        <v>158</v>
      </c>
      <c r="R77">
        <v>140</v>
      </c>
      <c r="S77" t="s">
        <v>152</v>
      </c>
      <c r="T77" t="s">
        <v>159</v>
      </c>
      <c r="U77">
        <v>80</v>
      </c>
      <c r="V77" t="s">
        <v>152</v>
      </c>
      <c r="W77" t="s">
        <v>160</v>
      </c>
      <c r="X77">
        <v>101</v>
      </c>
      <c r="Y77" t="s">
        <v>152</v>
      </c>
      <c r="Z77" t="s">
        <v>161</v>
      </c>
      <c r="AA77">
        <v>190</v>
      </c>
      <c r="AB77" t="s">
        <v>152</v>
      </c>
      <c r="AC77" t="s">
        <v>162</v>
      </c>
      <c r="AD77">
        <v>20</v>
      </c>
      <c r="AE77" t="s">
        <v>152</v>
      </c>
    </row>
    <row r="78" spans="1:31">
      <c r="A78" s="26">
        <v>41509.891378101849</v>
      </c>
      <c r="B78" t="s">
        <v>128</v>
      </c>
      <c r="C78" t="s">
        <v>137</v>
      </c>
      <c r="D78" t="s">
        <v>163</v>
      </c>
    </row>
    <row r="79" spans="1:31">
      <c r="A79" s="26">
        <v>41509.891378101849</v>
      </c>
      <c r="B79" t="s">
        <v>128</v>
      </c>
      <c r="C79" t="s">
        <v>137</v>
      </c>
      <c r="D79" t="s">
        <v>164</v>
      </c>
    </row>
    <row r="80" spans="1:31">
      <c r="A80" s="26">
        <v>41509.891378113425</v>
      </c>
      <c r="B80" t="s">
        <v>128</v>
      </c>
      <c r="C80" t="s">
        <v>137</v>
      </c>
      <c r="D80" t="s">
        <v>165</v>
      </c>
      <c r="E80" t="s">
        <v>146</v>
      </c>
      <c r="F80" t="s">
        <v>147</v>
      </c>
      <c r="G80" t="s">
        <v>148</v>
      </c>
      <c r="H80" t="s">
        <v>166</v>
      </c>
      <c r="I80">
        <v>50</v>
      </c>
      <c r="J80" t="s">
        <v>152</v>
      </c>
      <c r="K80" t="s">
        <v>167</v>
      </c>
      <c r="L80">
        <v>50</v>
      </c>
      <c r="M80" t="s">
        <v>152</v>
      </c>
      <c r="N80" t="s">
        <v>168</v>
      </c>
      <c r="O80">
        <v>50</v>
      </c>
      <c r="P80" t="s">
        <v>152</v>
      </c>
    </row>
    <row r="81" spans="1:40">
      <c r="A81" s="26">
        <v>41509.891378113425</v>
      </c>
      <c r="B81" t="s">
        <v>128</v>
      </c>
      <c r="C81" t="s">
        <v>137</v>
      </c>
      <c r="D81" t="s">
        <v>169</v>
      </c>
      <c r="E81" t="s">
        <v>146</v>
      </c>
      <c r="F81" t="s">
        <v>147</v>
      </c>
      <c r="G81" t="s">
        <v>148</v>
      </c>
      <c r="H81" t="s">
        <v>170</v>
      </c>
      <c r="I81">
        <v>35</v>
      </c>
      <c r="J81" t="s">
        <v>152</v>
      </c>
      <c r="K81" t="s">
        <v>171</v>
      </c>
      <c r="L81">
        <v>5</v>
      </c>
      <c r="M81" t="s">
        <v>152</v>
      </c>
      <c r="N81" t="s">
        <v>172</v>
      </c>
      <c r="O81">
        <v>60</v>
      </c>
      <c r="P81" t="s">
        <v>152</v>
      </c>
    </row>
    <row r="82" spans="1:40">
      <c r="A82" s="26">
        <v>41509.891378113425</v>
      </c>
      <c r="B82" t="s">
        <v>128</v>
      </c>
      <c r="C82" t="s">
        <v>137</v>
      </c>
      <c r="D82" t="s">
        <v>173</v>
      </c>
      <c r="E82" t="s">
        <v>146</v>
      </c>
      <c r="F82" t="s">
        <v>147</v>
      </c>
      <c r="G82" t="s">
        <v>148</v>
      </c>
      <c r="H82" t="s">
        <v>174</v>
      </c>
      <c r="I82">
        <v>1</v>
      </c>
      <c r="J82" t="s">
        <v>152</v>
      </c>
    </row>
    <row r="83" spans="1:40">
      <c r="A83" s="26">
        <v>41509.891378113425</v>
      </c>
      <c r="B83" t="s">
        <v>128</v>
      </c>
      <c r="C83" t="s">
        <v>137</v>
      </c>
      <c r="D83" t="s">
        <v>175</v>
      </c>
      <c r="E83" t="s">
        <v>146</v>
      </c>
      <c r="F83" t="s">
        <v>147</v>
      </c>
      <c r="G83" t="s">
        <v>148</v>
      </c>
      <c r="H83" t="s">
        <v>176</v>
      </c>
      <c r="I83">
        <v>30</v>
      </c>
      <c r="J83" t="s">
        <v>152</v>
      </c>
      <c r="K83" t="s">
        <v>177</v>
      </c>
      <c r="L83">
        <v>30</v>
      </c>
      <c r="M83" t="s">
        <v>152</v>
      </c>
      <c r="N83" t="s">
        <v>178</v>
      </c>
      <c r="O83">
        <v>30</v>
      </c>
      <c r="P83" t="s">
        <v>152</v>
      </c>
      <c r="Q83" t="s">
        <v>179</v>
      </c>
      <c r="R83">
        <v>10</v>
      </c>
      <c r="S83" t="s">
        <v>152</v>
      </c>
      <c r="T83" t="s">
        <v>180</v>
      </c>
      <c r="U83">
        <v>20</v>
      </c>
      <c r="V83" t="s">
        <v>152</v>
      </c>
      <c r="W83" t="s">
        <v>181</v>
      </c>
      <c r="X83">
        <v>20</v>
      </c>
      <c r="Y83" t="s">
        <v>152</v>
      </c>
      <c r="Z83" t="s">
        <v>182</v>
      </c>
      <c r="AA83">
        <v>20</v>
      </c>
      <c r="AB83" t="s">
        <v>152</v>
      </c>
      <c r="AC83" t="s">
        <v>183</v>
      </c>
      <c r="AD83">
        <v>20</v>
      </c>
      <c r="AE83" t="s">
        <v>152</v>
      </c>
      <c r="AF83" t="s">
        <v>184</v>
      </c>
      <c r="AG83">
        <v>115200</v>
      </c>
      <c r="AH83" t="s">
        <v>152</v>
      </c>
      <c r="AI83" t="s">
        <v>185</v>
      </c>
      <c r="AJ83">
        <v>12000</v>
      </c>
      <c r="AK83" t="s">
        <v>152</v>
      </c>
      <c r="AL83" t="s">
        <v>186</v>
      </c>
      <c r="AM83">
        <v>30000</v>
      </c>
      <c r="AN83" t="s">
        <v>152</v>
      </c>
    </row>
    <row r="84" spans="1:40">
      <c r="A84" s="26">
        <v>41509.891378113425</v>
      </c>
      <c r="B84" t="s">
        <v>128</v>
      </c>
      <c r="C84" t="s">
        <v>137</v>
      </c>
      <c r="D84" t="s">
        <v>187</v>
      </c>
      <c r="E84" t="s">
        <v>146</v>
      </c>
      <c r="F84" t="s">
        <v>147</v>
      </c>
      <c r="G84" t="s">
        <v>148</v>
      </c>
      <c r="H84" t="s">
        <v>188</v>
      </c>
      <c r="I84">
        <v>60</v>
      </c>
      <c r="J84" t="s">
        <v>152</v>
      </c>
      <c r="K84" t="s">
        <v>189</v>
      </c>
      <c r="L84">
        <v>40</v>
      </c>
      <c r="M84" t="s">
        <v>152</v>
      </c>
      <c r="N84" t="s">
        <v>190</v>
      </c>
      <c r="O84">
        <v>50</v>
      </c>
      <c r="P84" t="s">
        <v>152</v>
      </c>
      <c r="Q84" t="s">
        <v>191</v>
      </c>
      <c r="R84">
        <v>40</v>
      </c>
      <c r="S84" t="s">
        <v>152</v>
      </c>
      <c r="T84" t="s">
        <v>192</v>
      </c>
      <c r="U84">
        <v>60</v>
      </c>
      <c r="V84" t="s">
        <v>152</v>
      </c>
      <c r="W84" t="s">
        <v>193</v>
      </c>
      <c r="X84">
        <v>50</v>
      </c>
      <c r="Y84" t="s">
        <v>152</v>
      </c>
      <c r="Z84" t="s">
        <v>194</v>
      </c>
      <c r="AA84">
        <v>50</v>
      </c>
      <c r="AB84" t="s">
        <v>152</v>
      </c>
      <c r="AC84" t="s">
        <v>195</v>
      </c>
      <c r="AD84">
        <v>35</v>
      </c>
      <c r="AE84" t="s">
        <v>152</v>
      </c>
      <c r="AF84" t="s">
        <v>196</v>
      </c>
      <c r="AG84">
        <v>8</v>
      </c>
      <c r="AH84" t="s">
        <v>152</v>
      </c>
      <c r="AI84" t="s">
        <v>197</v>
      </c>
      <c r="AJ84">
        <v>90</v>
      </c>
      <c r="AK84" t="s">
        <v>152</v>
      </c>
      <c r="AL84" t="s">
        <v>198</v>
      </c>
      <c r="AM84">
        <v>1</v>
      </c>
      <c r="AN84" t="s">
        <v>152</v>
      </c>
    </row>
    <row r="85" spans="1:40">
      <c r="A85" s="26">
        <v>41509.891378113425</v>
      </c>
      <c r="B85" t="s">
        <v>128</v>
      </c>
      <c r="C85" t="s">
        <v>137</v>
      </c>
      <c r="D85" t="s">
        <v>199</v>
      </c>
      <c r="E85" t="s">
        <v>146</v>
      </c>
      <c r="F85" t="s">
        <v>147</v>
      </c>
      <c r="G85" t="s">
        <v>148</v>
      </c>
      <c r="H85" t="s">
        <v>200</v>
      </c>
      <c r="I85">
        <v>33</v>
      </c>
      <c r="J85" t="s">
        <v>152</v>
      </c>
      <c r="K85" t="s">
        <v>201</v>
      </c>
      <c r="L85">
        <v>33</v>
      </c>
      <c r="M85" t="s">
        <v>152</v>
      </c>
      <c r="N85" t="s">
        <v>202</v>
      </c>
      <c r="O85">
        <v>34</v>
      </c>
      <c r="P85" t="s">
        <v>152</v>
      </c>
      <c r="Q85" t="s">
        <v>180</v>
      </c>
      <c r="R85">
        <v>20</v>
      </c>
      <c r="S85" t="s">
        <v>152</v>
      </c>
      <c r="T85" t="s">
        <v>181</v>
      </c>
      <c r="U85">
        <v>20</v>
      </c>
      <c r="V85" t="s">
        <v>152</v>
      </c>
      <c r="W85" t="s">
        <v>182</v>
      </c>
      <c r="X85">
        <v>20</v>
      </c>
      <c r="Y85" t="s">
        <v>152</v>
      </c>
      <c r="Z85" t="s">
        <v>203</v>
      </c>
      <c r="AA85">
        <v>20</v>
      </c>
      <c r="AB85" t="s">
        <v>152</v>
      </c>
      <c r="AC85" t="s">
        <v>204</v>
      </c>
      <c r="AD85">
        <v>20</v>
      </c>
      <c r="AE85" t="s">
        <v>152</v>
      </c>
      <c r="AF85" t="s">
        <v>205</v>
      </c>
      <c r="AG85">
        <v>20</v>
      </c>
      <c r="AH85" t="s">
        <v>152</v>
      </c>
      <c r="AI85" t="s">
        <v>184</v>
      </c>
      <c r="AJ85">
        <v>115200</v>
      </c>
      <c r="AK85" t="s">
        <v>152</v>
      </c>
      <c r="AL85" t="s">
        <v>185</v>
      </c>
      <c r="AM85">
        <v>12000</v>
      </c>
      <c r="AN85" t="s">
        <v>152</v>
      </c>
    </row>
    <row r="86" spans="1:40">
      <c r="A86" s="26">
        <v>41509.891378113425</v>
      </c>
      <c r="B86" t="s">
        <v>128</v>
      </c>
      <c r="C86" t="s">
        <v>137</v>
      </c>
      <c r="D86" t="s">
        <v>206</v>
      </c>
      <c r="E86" t="s">
        <v>131</v>
      </c>
      <c r="F86" t="s">
        <v>207</v>
      </c>
      <c r="G86" t="s">
        <v>208</v>
      </c>
    </row>
    <row r="87" spans="1:40">
      <c r="A87" s="26">
        <v>41509.891378113425</v>
      </c>
      <c r="B87" t="s">
        <v>128</v>
      </c>
      <c r="C87" t="s">
        <v>137</v>
      </c>
      <c r="D87" t="s">
        <v>209</v>
      </c>
      <c r="E87" t="s">
        <v>131</v>
      </c>
      <c r="F87" t="s">
        <v>210</v>
      </c>
      <c r="G87" t="s">
        <v>211</v>
      </c>
      <c r="H87" t="s">
        <v>212</v>
      </c>
    </row>
    <row r="88" spans="1:40">
      <c r="A88" s="26">
        <v>41509.891378159722</v>
      </c>
      <c r="B88" t="s">
        <v>128</v>
      </c>
      <c r="C88" t="s">
        <v>127</v>
      </c>
      <c r="D88" t="s">
        <v>213</v>
      </c>
      <c r="E88" t="s">
        <v>131</v>
      </c>
      <c r="F88" t="s">
        <v>214</v>
      </c>
      <c r="G88" t="s">
        <v>215</v>
      </c>
      <c r="H88" t="s">
        <v>216</v>
      </c>
    </row>
    <row r="89" spans="1:40">
      <c r="A89" s="26">
        <v>41509.891378159722</v>
      </c>
      <c r="B89" t="s">
        <v>128</v>
      </c>
      <c r="C89" t="s">
        <v>127</v>
      </c>
      <c r="D89" t="s">
        <v>217</v>
      </c>
    </row>
    <row r="90" spans="1:40">
      <c r="A90" s="26">
        <v>41509.89137824074</v>
      </c>
      <c r="B90" t="s">
        <v>128</v>
      </c>
      <c r="C90" t="s">
        <v>137</v>
      </c>
      <c r="D90" t="s">
        <v>218</v>
      </c>
    </row>
    <row r="91" spans="1:40">
      <c r="A91" s="26">
        <v>41509.89137824074</v>
      </c>
      <c r="B91" t="s">
        <v>128</v>
      </c>
      <c r="C91" t="s">
        <v>137</v>
      </c>
      <c r="D91" t="s">
        <v>219</v>
      </c>
      <c r="E91" t="s">
        <v>146</v>
      </c>
      <c r="F91" t="s">
        <v>147</v>
      </c>
      <c r="G91" t="s">
        <v>148</v>
      </c>
      <c r="H91" t="s">
        <v>149</v>
      </c>
      <c r="I91">
        <v>240000</v>
      </c>
      <c r="J91" t="s">
        <v>150</v>
      </c>
      <c r="K91">
        <v>240000</v>
      </c>
      <c r="L91" t="s">
        <v>151</v>
      </c>
      <c r="M91">
        <v>500</v>
      </c>
      <c r="N91" t="s">
        <v>152</v>
      </c>
      <c r="O91" t="s">
        <v>153</v>
      </c>
      <c r="P91">
        <v>300</v>
      </c>
      <c r="Q91" t="s">
        <v>152</v>
      </c>
    </row>
    <row r="92" spans="1:40">
      <c r="A92" s="26">
        <v>41509.89137824074</v>
      </c>
      <c r="B92" t="s">
        <v>128</v>
      </c>
      <c r="C92" t="s">
        <v>137</v>
      </c>
      <c r="D92" t="s">
        <v>220</v>
      </c>
      <c r="E92" t="s">
        <v>146</v>
      </c>
      <c r="F92" t="s">
        <v>147</v>
      </c>
      <c r="G92" t="s">
        <v>148</v>
      </c>
      <c r="H92" t="s">
        <v>155</v>
      </c>
      <c r="I92">
        <v>49</v>
      </c>
      <c r="J92" t="s">
        <v>152</v>
      </c>
      <c r="K92" t="s">
        <v>156</v>
      </c>
      <c r="L92">
        <v>130</v>
      </c>
      <c r="M92" t="s">
        <v>152</v>
      </c>
      <c r="N92" t="s">
        <v>157</v>
      </c>
      <c r="O92">
        <v>180</v>
      </c>
      <c r="P92" t="s">
        <v>152</v>
      </c>
      <c r="Q92" t="s">
        <v>158</v>
      </c>
      <c r="R92">
        <v>140</v>
      </c>
      <c r="S92" t="s">
        <v>152</v>
      </c>
      <c r="T92" t="s">
        <v>159</v>
      </c>
      <c r="U92">
        <v>80</v>
      </c>
      <c r="V92" t="s">
        <v>152</v>
      </c>
      <c r="W92" t="s">
        <v>160</v>
      </c>
      <c r="X92">
        <v>101</v>
      </c>
      <c r="Y92" t="s">
        <v>152</v>
      </c>
      <c r="Z92" t="s">
        <v>161</v>
      </c>
      <c r="AA92">
        <v>190</v>
      </c>
      <c r="AB92" t="s">
        <v>152</v>
      </c>
      <c r="AC92" t="s">
        <v>162</v>
      </c>
      <c r="AD92">
        <v>20</v>
      </c>
      <c r="AE92" t="s">
        <v>152</v>
      </c>
    </row>
    <row r="93" spans="1:40">
      <c r="A93" s="26">
        <v>41509.89137824074</v>
      </c>
      <c r="B93" t="s">
        <v>128</v>
      </c>
      <c r="C93" t="s">
        <v>137</v>
      </c>
      <c r="D93" t="s">
        <v>221</v>
      </c>
    </row>
    <row r="94" spans="1:40">
      <c r="A94" s="26">
        <v>41509.89137824074</v>
      </c>
      <c r="B94" t="s">
        <v>128</v>
      </c>
      <c r="C94" t="s">
        <v>137</v>
      </c>
      <c r="D94" t="s">
        <v>222</v>
      </c>
      <c r="E94" t="s">
        <v>146</v>
      </c>
      <c r="F94" t="s">
        <v>147</v>
      </c>
      <c r="G94" t="s">
        <v>148</v>
      </c>
      <c r="H94" t="s">
        <v>166</v>
      </c>
      <c r="I94">
        <v>50</v>
      </c>
      <c r="J94" t="s">
        <v>152</v>
      </c>
      <c r="K94" t="s">
        <v>167</v>
      </c>
      <c r="L94">
        <v>50</v>
      </c>
      <c r="M94" t="s">
        <v>152</v>
      </c>
      <c r="N94" t="s">
        <v>168</v>
      </c>
      <c r="O94">
        <v>50</v>
      </c>
      <c r="P94" t="s">
        <v>152</v>
      </c>
    </row>
    <row r="95" spans="1:40">
      <c r="A95" s="26">
        <v>41509.89137824074</v>
      </c>
      <c r="B95" t="s">
        <v>128</v>
      </c>
      <c r="C95" t="s">
        <v>137</v>
      </c>
      <c r="D95" t="s">
        <v>223</v>
      </c>
      <c r="E95" t="s">
        <v>146</v>
      </c>
      <c r="F95" t="s">
        <v>147</v>
      </c>
      <c r="G95" t="s">
        <v>148</v>
      </c>
      <c r="H95" t="s">
        <v>170</v>
      </c>
      <c r="I95">
        <v>35</v>
      </c>
      <c r="J95" t="s">
        <v>152</v>
      </c>
      <c r="K95" t="s">
        <v>171</v>
      </c>
      <c r="L95">
        <v>5</v>
      </c>
      <c r="M95" t="s">
        <v>152</v>
      </c>
      <c r="N95" t="s">
        <v>172</v>
      </c>
      <c r="O95">
        <v>60</v>
      </c>
      <c r="P95" t="s">
        <v>152</v>
      </c>
    </row>
    <row r="96" spans="1:40">
      <c r="A96" s="26">
        <v>41509.89137824074</v>
      </c>
      <c r="B96" t="s">
        <v>128</v>
      </c>
      <c r="C96" t="s">
        <v>137</v>
      </c>
      <c r="D96" t="s">
        <v>224</v>
      </c>
      <c r="E96" t="s">
        <v>146</v>
      </c>
      <c r="F96" t="s">
        <v>147</v>
      </c>
      <c r="G96" t="s">
        <v>148</v>
      </c>
      <c r="H96" t="s">
        <v>174</v>
      </c>
      <c r="I96">
        <v>1</v>
      </c>
      <c r="J96" t="s">
        <v>152</v>
      </c>
    </row>
    <row r="97" spans="1:40">
      <c r="A97" s="26">
        <v>41509.89137824074</v>
      </c>
      <c r="B97" t="s">
        <v>128</v>
      </c>
      <c r="C97" t="s">
        <v>137</v>
      </c>
      <c r="D97" t="s">
        <v>225</v>
      </c>
      <c r="E97" t="s">
        <v>146</v>
      </c>
      <c r="F97" t="s">
        <v>147</v>
      </c>
      <c r="G97" t="s">
        <v>148</v>
      </c>
      <c r="H97" t="s">
        <v>176</v>
      </c>
      <c r="I97">
        <v>30</v>
      </c>
      <c r="J97" t="s">
        <v>152</v>
      </c>
      <c r="K97" t="s">
        <v>177</v>
      </c>
      <c r="L97">
        <v>30</v>
      </c>
      <c r="M97" t="s">
        <v>152</v>
      </c>
      <c r="N97" t="s">
        <v>178</v>
      </c>
      <c r="O97">
        <v>30</v>
      </c>
      <c r="P97" t="s">
        <v>152</v>
      </c>
      <c r="Q97" t="s">
        <v>179</v>
      </c>
      <c r="R97">
        <v>10</v>
      </c>
      <c r="S97" t="s">
        <v>152</v>
      </c>
      <c r="T97" t="s">
        <v>180</v>
      </c>
      <c r="U97">
        <v>20</v>
      </c>
      <c r="V97" t="s">
        <v>152</v>
      </c>
      <c r="W97" t="s">
        <v>181</v>
      </c>
      <c r="X97">
        <v>20</v>
      </c>
      <c r="Y97" t="s">
        <v>152</v>
      </c>
      <c r="Z97" t="s">
        <v>182</v>
      </c>
      <c r="AA97">
        <v>20</v>
      </c>
      <c r="AB97" t="s">
        <v>152</v>
      </c>
      <c r="AC97" t="s">
        <v>183</v>
      </c>
      <c r="AD97">
        <v>20</v>
      </c>
      <c r="AE97" t="s">
        <v>152</v>
      </c>
      <c r="AF97" t="s">
        <v>184</v>
      </c>
      <c r="AG97">
        <v>115200</v>
      </c>
      <c r="AH97" t="s">
        <v>152</v>
      </c>
      <c r="AI97" t="s">
        <v>185</v>
      </c>
      <c r="AJ97">
        <v>12000</v>
      </c>
      <c r="AK97" t="s">
        <v>152</v>
      </c>
      <c r="AL97" t="s">
        <v>186</v>
      </c>
      <c r="AM97">
        <v>30000</v>
      </c>
      <c r="AN97" t="s">
        <v>152</v>
      </c>
    </row>
    <row r="98" spans="1:40">
      <c r="A98" s="26">
        <v>41509.89137824074</v>
      </c>
      <c r="B98" t="s">
        <v>128</v>
      </c>
      <c r="C98" t="s">
        <v>137</v>
      </c>
      <c r="D98" t="s">
        <v>226</v>
      </c>
      <c r="E98" t="s">
        <v>146</v>
      </c>
      <c r="F98" t="s">
        <v>147</v>
      </c>
      <c r="G98" t="s">
        <v>148</v>
      </c>
      <c r="H98" t="s">
        <v>188</v>
      </c>
      <c r="I98">
        <v>60</v>
      </c>
      <c r="J98" t="s">
        <v>152</v>
      </c>
      <c r="K98" t="s">
        <v>189</v>
      </c>
      <c r="L98">
        <v>40</v>
      </c>
      <c r="M98" t="s">
        <v>152</v>
      </c>
      <c r="N98" t="s">
        <v>190</v>
      </c>
      <c r="O98">
        <v>50</v>
      </c>
      <c r="P98" t="s">
        <v>152</v>
      </c>
      <c r="Q98" t="s">
        <v>191</v>
      </c>
      <c r="R98">
        <v>40</v>
      </c>
      <c r="S98" t="s">
        <v>152</v>
      </c>
      <c r="T98" t="s">
        <v>192</v>
      </c>
      <c r="U98">
        <v>60</v>
      </c>
      <c r="V98" t="s">
        <v>152</v>
      </c>
      <c r="W98" t="s">
        <v>193</v>
      </c>
      <c r="X98">
        <v>50</v>
      </c>
      <c r="Y98" t="s">
        <v>152</v>
      </c>
      <c r="Z98" t="s">
        <v>194</v>
      </c>
      <c r="AA98">
        <v>50</v>
      </c>
      <c r="AB98" t="s">
        <v>152</v>
      </c>
      <c r="AC98" t="s">
        <v>195</v>
      </c>
      <c r="AD98">
        <v>35</v>
      </c>
      <c r="AE98" t="s">
        <v>152</v>
      </c>
      <c r="AF98" t="s">
        <v>196</v>
      </c>
      <c r="AG98">
        <v>8</v>
      </c>
      <c r="AH98" t="s">
        <v>152</v>
      </c>
      <c r="AI98" t="s">
        <v>197</v>
      </c>
      <c r="AJ98">
        <v>90</v>
      </c>
      <c r="AK98" t="s">
        <v>152</v>
      </c>
      <c r="AL98" t="s">
        <v>198</v>
      </c>
      <c r="AM98">
        <v>1</v>
      </c>
      <c r="AN98" t="s">
        <v>152</v>
      </c>
    </row>
    <row r="99" spans="1:40">
      <c r="A99" s="26">
        <v>41509.89137824074</v>
      </c>
      <c r="B99" t="s">
        <v>128</v>
      </c>
      <c r="C99" t="s">
        <v>137</v>
      </c>
      <c r="D99" t="s">
        <v>227</v>
      </c>
      <c r="E99" t="s">
        <v>146</v>
      </c>
      <c r="F99" t="s">
        <v>147</v>
      </c>
      <c r="G99" t="s">
        <v>148</v>
      </c>
      <c r="H99" t="s">
        <v>200</v>
      </c>
      <c r="I99">
        <v>33</v>
      </c>
      <c r="J99" t="s">
        <v>152</v>
      </c>
      <c r="K99" t="s">
        <v>201</v>
      </c>
      <c r="L99">
        <v>33</v>
      </c>
      <c r="M99" t="s">
        <v>152</v>
      </c>
      <c r="N99" t="s">
        <v>202</v>
      </c>
      <c r="O99">
        <v>34</v>
      </c>
      <c r="P99" t="s">
        <v>152</v>
      </c>
      <c r="Q99" t="s">
        <v>180</v>
      </c>
      <c r="R99">
        <v>20</v>
      </c>
      <c r="S99" t="s">
        <v>152</v>
      </c>
      <c r="T99" t="s">
        <v>181</v>
      </c>
      <c r="U99">
        <v>20</v>
      </c>
      <c r="V99" t="s">
        <v>152</v>
      </c>
      <c r="W99" t="s">
        <v>182</v>
      </c>
      <c r="X99">
        <v>20</v>
      </c>
      <c r="Y99" t="s">
        <v>152</v>
      </c>
      <c r="Z99" t="s">
        <v>203</v>
      </c>
      <c r="AA99">
        <v>20</v>
      </c>
      <c r="AB99" t="s">
        <v>152</v>
      </c>
      <c r="AC99" t="s">
        <v>204</v>
      </c>
      <c r="AD99">
        <v>20</v>
      </c>
      <c r="AE99" t="s">
        <v>152</v>
      </c>
      <c r="AF99" t="s">
        <v>205</v>
      </c>
      <c r="AG99">
        <v>20</v>
      </c>
      <c r="AH99" t="s">
        <v>152</v>
      </c>
      <c r="AI99" t="s">
        <v>184</v>
      </c>
      <c r="AJ99">
        <v>115200</v>
      </c>
      <c r="AK99" t="s">
        <v>152</v>
      </c>
      <c r="AL99" t="s">
        <v>185</v>
      </c>
      <c r="AM99">
        <v>12000</v>
      </c>
      <c r="AN99" t="s">
        <v>152</v>
      </c>
    </row>
    <row r="100" spans="1:40">
      <c r="A100" s="26">
        <v>41509.89137824074</v>
      </c>
      <c r="B100" t="s">
        <v>128</v>
      </c>
      <c r="C100" t="s">
        <v>137</v>
      </c>
      <c r="D100" t="s">
        <v>228</v>
      </c>
      <c r="E100" t="s">
        <v>131</v>
      </c>
      <c r="F100" t="s">
        <v>207</v>
      </c>
      <c r="G100" t="s">
        <v>208</v>
      </c>
    </row>
    <row r="101" spans="1:40">
      <c r="A101" s="26">
        <v>41509.89137824074</v>
      </c>
      <c r="B101" t="s">
        <v>128</v>
      </c>
      <c r="C101" t="s">
        <v>137</v>
      </c>
      <c r="D101" t="s">
        <v>229</v>
      </c>
      <c r="E101" t="s">
        <v>131</v>
      </c>
      <c r="F101" t="s">
        <v>230</v>
      </c>
      <c r="G101" t="s">
        <v>231</v>
      </c>
      <c r="H101" t="s">
        <v>232</v>
      </c>
    </row>
    <row r="102" spans="1:40">
      <c r="A102" s="26">
        <v>41509.891378414351</v>
      </c>
      <c r="B102" t="s">
        <v>128</v>
      </c>
      <c r="C102" t="s">
        <v>137</v>
      </c>
      <c r="D102" t="s">
        <v>233</v>
      </c>
    </row>
    <row r="103" spans="1:40">
      <c r="A103" s="26">
        <v>41509.891378414351</v>
      </c>
      <c r="B103" t="s">
        <v>128</v>
      </c>
      <c r="C103" t="s">
        <v>137</v>
      </c>
      <c r="D103" t="s">
        <v>234</v>
      </c>
      <c r="E103" t="s">
        <v>146</v>
      </c>
      <c r="F103" t="s">
        <v>147</v>
      </c>
      <c r="G103" t="s">
        <v>148</v>
      </c>
      <c r="H103" t="s">
        <v>149</v>
      </c>
      <c r="I103">
        <v>240000</v>
      </c>
      <c r="J103" t="s">
        <v>150</v>
      </c>
      <c r="K103">
        <v>240000</v>
      </c>
      <c r="L103" t="s">
        <v>151</v>
      </c>
      <c r="M103">
        <v>500</v>
      </c>
      <c r="N103" t="s">
        <v>152</v>
      </c>
      <c r="O103" t="s">
        <v>153</v>
      </c>
      <c r="P103">
        <v>300</v>
      </c>
      <c r="Q103" t="s">
        <v>152</v>
      </c>
    </row>
    <row r="104" spans="1:40">
      <c r="A104" s="26">
        <v>41509.891378414351</v>
      </c>
      <c r="B104" t="s">
        <v>128</v>
      </c>
      <c r="C104" t="s">
        <v>137</v>
      </c>
      <c r="D104" t="s">
        <v>235</v>
      </c>
      <c r="E104" t="s">
        <v>146</v>
      </c>
      <c r="F104" t="s">
        <v>147</v>
      </c>
      <c r="G104" t="s">
        <v>148</v>
      </c>
      <c r="H104" t="s">
        <v>155</v>
      </c>
      <c r="I104">
        <v>49</v>
      </c>
      <c r="J104" t="s">
        <v>152</v>
      </c>
      <c r="K104" t="s">
        <v>156</v>
      </c>
      <c r="L104">
        <v>130</v>
      </c>
      <c r="M104" t="s">
        <v>152</v>
      </c>
      <c r="N104" t="s">
        <v>157</v>
      </c>
      <c r="O104">
        <v>180</v>
      </c>
      <c r="P104" t="s">
        <v>152</v>
      </c>
      <c r="Q104" t="s">
        <v>158</v>
      </c>
      <c r="R104">
        <v>140</v>
      </c>
      <c r="S104" t="s">
        <v>152</v>
      </c>
      <c r="T104" t="s">
        <v>159</v>
      </c>
      <c r="U104">
        <v>80</v>
      </c>
      <c r="V104" t="s">
        <v>152</v>
      </c>
      <c r="W104" t="s">
        <v>160</v>
      </c>
      <c r="X104">
        <v>101</v>
      </c>
      <c r="Y104" t="s">
        <v>152</v>
      </c>
      <c r="Z104" t="s">
        <v>161</v>
      </c>
      <c r="AA104">
        <v>190</v>
      </c>
      <c r="AB104" t="s">
        <v>152</v>
      </c>
      <c r="AC104" t="s">
        <v>162</v>
      </c>
      <c r="AD104">
        <v>20</v>
      </c>
      <c r="AE104" t="s">
        <v>152</v>
      </c>
    </row>
    <row r="105" spans="1:40">
      <c r="A105" s="26">
        <v>41509.891378414351</v>
      </c>
      <c r="B105" t="s">
        <v>128</v>
      </c>
      <c r="C105" t="s">
        <v>137</v>
      </c>
      <c r="D105" t="s">
        <v>236</v>
      </c>
    </row>
    <row r="106" spans="1:40">
      <c r="A106" s="26">
        <v>41509.891378414351</v>
      </c>
      <c r="B106" t="s">
        <v>128</v>
      </c>
      <c r="C106" t="s">
        <v>137</v>
      </c>
      <c r="D106" t="s">
        <v>237</v>
      </c>
      <c r="E106" t="s">
        <v>146</v>
      </c>
      <c r="F106" t="s">
        <v>147</v>
      </c>
      <c r="G106" t="s">
        <v>148</v>
      </c>
      <c r="H106" t="s">
        <v>166</v>
      </c>
      <c r="I106">
        <v>50</v>
      </c>
      <c r="J106" t="s">
        <v>152</v>
      </c>
      <c r="K106" t="s">
        <v>167</v>
      </c>
      <c r="L106">
        <v>50</v>
      </c>
      <c r="M106" t="s">
        <v>152</v>
      </c>
      <c r="N106" t="s">
        <v>168</v>
      </c>
      <c r="O106">
        <v>50</v>
      </c>
      <c r="P106" t="s">
        <v>152</v>
      </c>
    </row>
    <row r="107" spans="1:40">
      <c r="A107" s="26">
        <v>41509.891378414351</v>
      </c>
      <c r="B107" t="s">
        <v>128</v>
      </c>
      <c r="C107" t="s">
        <v>137</v>
      </c>
      <c r="D107" t="s">
        <v>238</v>
      </c>
      <c r="E107" t="s">
        <v>146</v>
      </c>
      <c r="F107" t="s">
        <v>147</v>
      </c>
      <c r="G107" t="s">
        <v>148</v>
      </c>
      <c r="H107" t="s">
        <v>170</v>
      </c>
      <c r="I107">
        <v>35</v>
      </c>
      <c r="J107" t="s">
        <v>152</v>
      </c>
      <c r="K107" t="s">
        <v>171</v>
      </c>
      <c r="L107">
        <v>5</v>
      </c>
      <c r="M107" t="s">
        <v>152</v>
      </c>
      <c r="N107" t="s">
        <v>172</v>
      </c>
      <c r="O107">
        <v>60</v>
      </c>
      <c r="P107" t="s">
        <v>152</v>
      </c>
    </row>
    <row r="108" spans="1:40">
      <c r="A108" s="26">
        <v>41509.891378425928</v>
      </c>
      <c r="B108" t="s">
        <v>128</v>
      </c>
      <c r="C108" t="s">
        <v>137</v>
      </c>
      <c r="D108" t="s">
        <v>239</v>
      </c>
      <c r="E108" t="s">
        <v>146</v>
      </c>
      <c r="F108" t="s">
        <v>147</v>
      </c>
      <c r="G108" t="s">
        <v>148</v>
      </c>
      <c r="H108" t="s">
        <v>176</v>
      </c>
      <c r="I108">
        <v>30</v>
      </c>
      <c r="J108" t="s">
        <v>152</v>
      </c>
      <c r="K108" t="s">
        <v>177</v>
      </c>
      <c r="L108">
        <v>30</v>
      </c>
      <c r="M108" t="s">
        <v>152</v>
      </c>
      <c r="N108" t="s">
        <v>178</v>
      </c>
      <c r="O108">
        <v>30</v>
      </c>
      <c r="P108" t="s">
        <v>152</v>
      </c>
      <c r="Q108" t="s">
        <v>179</v>
      </c>
      <c r="R108">
        <v>10</v>
      </c>
      <c r="S108" t="s">
        <v>152</v>
      </c>
      <c r="T108" t="s">
        <v>180</v>
      </c>
      <c r="U108">
        <v>20</v>
      </c>
      <c r="V108" t="s">
        <v>152</v>
      </c>
      <c r="W108" t="s">
        <v>181</v>
      </c>
      <c r="X108">
        <v>20</v>
      </c>
      <c r="Y108" t="s">
        <v>152</v>
      </c>
      <c r="Z108" t="s">
        <v>182</v>
      </c>
      <c r="AA108">
        <v>20</v>
      </c>
      <c r="AB108" t="s">
        <v>152</v>
      </c>
      <c r="AC108" t="s">
        <v>183</v>
      </c>
      <c r="AD108">
        <v>20</v>
      </c>
      <c r="AE108" t="s">
        <v>152</v>
      </c>
      <c r="AF108" t="s">
        <v>184</v>
      </c>
      <c r="AG108">
        <v>115200</v>
      </c>
      <c r="AH108" t="s">
        <v>152</v>
      </c>
      <c r="AI108" t="s">
        <v>185</v>
      </c>
      <c r="AJ108">
        <v>12000</v>
      </c>
      <c r="AK108" t="s">
        <v>152</v>
      </c>
      <c r="AL108" t="s">
        <v>186</v>
      </c>
      <c r="AM108">
        <v>30000</v>
      </c>
      <c r="AN108" t="s">
        <v>152</v>
      </c>
    </row>
    <row r="109" spans="1:40">
      <c r="A109" s="26">
        <v>41509.891378425928</v>
      </c>
      <c r="B109" t="s">
        <v>128</v>
      </c>
      <c r="C109" t="s">
        <v>137</v>
      </c>
      <c r="D109" t="s">
        <v>240</v>
      </c>
      <c r="E109" t="s">
        <v>146</v>
      </c>
      <c r="F109" t="s">
        <v>147</v>
      </c>
      <c r="G109" t="s">
        <v>148</v>
      </c>
      <c r="H109" t="s">
        <v>188</v>
      </c>
      <c r="I109">
        <v>60</v>
      </c>
      <c r="J109" t="s">
        <v>152</v>
      </c>
      <c r="K109" t="s">
        <v>189</v>
      </c>
      <c r="L109">
        <v>40</v>
      </c>
      <c r="M109" t="s">
        <v>152</v>
      </c>
      <c r="N109" t="s">
        <v>190</v>
      </c>
      <c r="O109">
        <v>50</v>
      </c>
      <c r="P109" t="s">
        <v>152</v>
      </c>
      <c r="Q109" t="s">
        <v>191</v>
      </c>
      <c r="R109">
        <v>40</v>
      </c>
      <c r="S109" t="s">
        <v>152</v>
      </c>
      <c r="T109" t="s">
        <v>192</v>
      </c>
      <c r="U109">
        <v>60</v>
      </c>
      <c r="V109" t="s">
        <v>152</v>
      </c>
      <c r="W109" t="s">
        <v>193</v>
      </c>
      <c r="X109">
        <v>50</v>
      </c>
      <c r="Y109" t="s">
        <v>152</v>
      </c>
      <c r="Z109" t="s">
        <v>194</v>
      </c>
      <c r="AA109">
        <v>50</v>
      </c>
      <c r="AB109" t="s">
        <v>152</v>
      </c>
      <c r="AC109" t="s">
        <v>195</v>
      </c>
      <c r="AD109">
        <v>35</v>
      </c>
      <c r="AE109" t="s">
        <v>152</v>
      </c>
      <c r="AF109" t="s">
        <v>196</v>
      </c>
      <c r="AG109">
        <v>8</v>
      </c>
      <c r="AH109" t="s">
        <v>152</v>
      </c>
      <c r="AI109" t="s">
        <v>197</v>
      </c>
      <c r="AJ109">
        <v>90</v>
      </c>
      <c r="AK109" t="s">
        <v>152</v>
      </c>
      <c r="AL109" t="s">
        <v>198</v>
      </c>
      <c r="AM109">
        <v>1</v>
      </c>
      <c r="AN109" t="s">
        <v>152</v>
      </c>
    </row>
    <row r="110" spans="1:40">
      <c r="A110" s="26">
        <v>41509.891378425928</v>
      </c>
      <c r="B110" t="s">
        <v>128</v>
      </c>
      <c r="C110" t="s">
        <v>137</v>
      </c>
      <c r="D110" t="s">
        <v>241</v>
      </c>
      <c r="E110" t="s">
        <v>146</v>
      </c>
      <c r="F110" t="s">
        <v>147</v>
      </c>
      <c r="G110" t="s">
        <v>148</v>
      </c>
      <c r="H110" t="s">
        <v>200</v>
      </c>
      <c r="I110">
        <v>33</v>
      </c>
      <c r="J110" t="s">
        <v>152</v>
      </c>
      <c r="K110" t="s">
        <v>201</v>
      </c>
      <c r="L110">
        <v>33</v>
      </c>
      <c r="M110" t="s">
        <v>152</v>
      </c>
      <c r="N110" t="s">
        <v>202</v>
      </c>
      <c r="O110">
        <v>34</v>
      </c>
      <c r="P110" t="s">
        <v>152</v>
      </c>
      <c r="Q110" t="s">
        <v>180</v>
      </c>
      <c r="R110">
        <v>20</v>
      </c>
      <c r="S110" t="s">
        <v>152</v>
      </c>
      <c r="T110" t="s">
        <v>181</v>
      </c>
      <c r="U110">
        <v>20</v>
      </c>
      <c r="V110" t="s">
        <v>152</v>
      </c>
      <c r="W110" t="s">
        <v>182</v>
      </c>
      <c r="X110">
        <v>20</v>
      </c>
      <c r="Y110" t="s">
        <v>152</v>
      </c>
      <c r="Z110" t="s">
        <v>203</v>
      </c>
      <c r="AA110">
        <v>20</v>
      </c>
      <c r="AB110" t="s">
        <v>152</v>
      </c>
      <c r="AC110" t="s">
        <v>204</v>
      </c>
      <c r="AD110">
        <v>20</v>
      </c>
      <c r="AE110" t="s">
        <v>152</v>
      </c>
      <c r="AF110" t="s">
        <v>205</v>
      </c>
      <c r="AG110">
        <v>20</v>
      </c>
      <c r="AH110" t="s">
        <v>152</v>
      </c>
      <c r="AI110" t="s">
        <v>184</v>
      </c>
      <c r="AJ110">
        <v>115200</v>
      </c>
      <c r="AK110" t="s">
        <v>152</v>
      </c>
      <c r="AL110" t="s">
        <v>185</v>
      </c>
      <c r="AM110">
        <v>12000</v>
      </c>
      <c r="AN110" t="s">
        <v>152</v>
      </c>
    </row>
    <row r="111" spans="1:40">
      <c r="A111" s="26">
        <v>41509.891378425928</v>
      </c>
      <c r="B111" t="s">
        <v>128</v>
      </c>
      <c r="C111" t="s">
        <v>137</v>
      </c>
      <c r="D111" t="s">
        <v>242</v>
      </c>
      <c r="E111" t="s">
        <v>131</v>
      </c>
      <c r="F111" t="s">
        <v>207</v>
      </c>
      <c r="G111" t="s">
        <v>208</v>
      </c>
    </row>
    <row r="112" spans="1:40">
      <c r="A112" s="26">
        <v>41509.891378425928</v>
      </c>
      <c r="B112" t="s">
        <v>128</v>
      </c>
      <c r="C112" t="s">
        <v>137</v>
      </c>
      <c r="D112" t="s">
        <v>243</v>
      </c>
      <c r="E112" t="s">
        <v>131</v>
      </c>
      <c r="F112" t="s">
        <v>244</v>
      </c>
      <c r="G112" t="s">
        <v>245</v>
      </c>
      <c r="H112" t="s">
        <v>246</v>
      </c>
    </row>
    <row r="113" spans="1:40">
      <c r="A113" s="26">
        <v>41509.891378425928</v>
      </c>
      <c r="B113" t="s">
        <v>128</v>
      </c>
      <c r="C113" t="s">
        <v>137</v>
      </c>
      <c r="D113" t="s">
        <v>247</v>
      </c>
      <c r="E113" t="s">
        <v>146</v>
      </c>
      <c r="F113" t="s">
        <v>147</v>
      </c>
      <c r="G113" t="s">
        <v>148</v>
      </c>
      <c r="H113" t="s">
        <v>174</v>
      </c>
      <c r="I113">
        <v>1</v>
      </c>
      <c r="J113" t="s">
        <v>152</v>
      </c>
    </row>
    <row r="114" spans="1:40">
      <c r="A114" s="26">
        <v>41509.891378564818</v>
      </c>
      <c r="B114" t="s">
        <v>136</v>
      </c>
      <c r="C114" t="s">
        <v>248</v>
      </c>
      <c r="D114" t="s">
        <v>138</v>
      </c>
    </row>
    <row r="115" spans="1:40">
      <c r="A115" s="26">
        <v>41509.891378564818</v>
      </c>
      <c r="B115" t="s">
        <v>123</v>
      </c>
      <c r="C115" t="s">
        <v>248</v>
      </c>
      <c r="D115" s="75" t="s">
        <v>139</v>
      </c>
    </row>
    <row r="116" spans="1:40">
      <c r="A116" s="26">
        <v>41509.891378576387</v>
      </c>
      <c r="B116" t="s">
        <v>128</v>
      </c>
      <c r="C116" t="s">
        <v>248</v>
      </c>
      <c r="D116" t="s">
        <v>249</v>
      </c>
    </row>
    <row r="117" spans="1:40">
      <c r="A117" s="26">
        <v>41509.891378576387</v>
      </c>
      <c r="B117" t="s">
        <v>128</v>
      </c>
      <c r="C117" t="s">
        <v>248</v>
      </c>
      <c r="D117" t="s">
        <v>250</v>
      </c>
      <c r="E117" t="s">
        <v>146</v>
      </c>
      <c r="F117" t="s">
        <v>147</v>
      </c>
      <c r="G117" t="s">
        <v>148</v>
      </c>
      <c r="H117" t="s">
        <v>149</v>
      </c>
      <c r="I117">
        <v>240000</v>
      </c>
      <c r="J117" t="s">
        <v>150</v>
      </c>
      <c r="K117">
        <v>240000</v>
      </c>
      <c r="L117" t="s">
        <v>151</v>
      </c>
      <c r="M117">
        <v>500</v>
      </c>
      <c r="N117" t="s">
        <v>152</v>
      </c>
      <c r="O117" t="s">
        <v>153</v>
      </c>
      <c r="P117">
        <v>300</v>
      </c>
      <c r="Q117" t="s">
        <v>152</v>
      </c>
    </row>
    <row r="118" spans="1:40">
      <c r="A118" s="26">
        <v>41509.891378576387</v>
      </c>
      <c r="B118" t="s">
        <v>128</v>
      </c>
      <c r="C118" t="s">
        <v>248</v>
      </c>
      <c r="D118" t="s">
        <v>251</v>
      </c>
      <c r="E118" t="s">
        <v>146</v>
      </c>
      <c r="F118" t="s">
        <v>147</v>
      </c>
      <c r="G118" t="s">
        <v>148</v>
      </c>
      <c r="H118" t="s">
        <v>155</v>
      </c>
      <c r="I118">
        <v>49</v>
      </c>
      <c r="J118" t="s">
        <v>152</v>
      </c>
      <c r="K118" t="s">
        <v>156</v>
      </c>
      <c r="L118">
        <v>130</v>
      </c>
      <c r="M118" t="s">
        <v>152</v>
      </c>
      <c r="N118" t="s">
        <v>157</v>
      </c>
      <c r="O118">
        <v>180</v>
      </c>
      <c r="P118" t="s">
        <v>152</v>
      </c>
      <c r="Q118" t="s">
        <v>158</v>
      </c>
      <c r="R118">
        <v>140</v>
      </c>
      <c r="S118" t="s">
        <v>152</v>
      </c>
      <c r="T118" t="s">
        <v>159</v>
      </c>
      <c r="U118">
        <v>80</v>
      </c>
      <c r="V118" t="s">
        <v>152</v>
      </c>
      <c r="W118" t="s">
        <v>160</v>
      </c>
      <c r="X118">
        <v>101</v>
      </c>
      <c r="Y118" t="s">
        <v>152</v>
      </c>
      <c r="Z118" t="s">
        <v>161</v>
      </c>
      <c r="AA118">
        <v>190</v>
      </c>
      <c r="AB118" t="s">
        <v>152</v>
      </c>
      <c r="AC118" t="s">
        <v>162</v>
      </c>
      <c r="AD118">
        <v>20</v>
      </c>
      <c r="AE118" t="s">
        <v>152</v>
      </c>
    </row>
    <row r="119" spans="1:40">
      <c r="A119" s="26">
        <v>41509.891378576387</v>
      </c>
      <c r="B119" t="s">
        <v>128</v>
      </c>
      <c r="C119" t="s">
        <v>248</v>
      </c>
      <c r="D119" t="s">
        <v>252</v>
      </c>
    </row>
    <row r="120" spans="1:40">
      <c r="A120" s="26">
        <v>41509.891378576387</v>
      </c>
      <c r="B120" t="s">
        <v>128</v>
      </c>
      <c r="C120" t="s">
        <v>248</v>
      </c>
      <c r="D120" t="s">
        <v>253</v>
      </c>
      <c r="E120" t="s">
        <v>146</v>
      </c>
      <c r="F120" t="s">
        <v>147</v>
      </c>
      <c r="G120" t="s">
        <v>148</v>
      </c>
      <c r="H120" t="s">
        <v>166</v>
      </c>
      <c r="I120">
        <v>50</v>
      </c>
      <c r="J120" t="s">
        <v>152</v>
      </c>
      <c r="K120" t="s">
        <v>167</v>
      </c>
      <c r="L120">
        <v>50</v>
      </c>
      <c r="M120" t="s">
        <v>152</v>
      </c>
      <c r="N120" t="s">
        <v>168</v>
      </c>
      <c r="O120">
        <v>50</v>
      </c>
      <c r="P120" t="s">
        <v>152</v>
      </c>
    </row>
    <row r="121" spans="1:40">
      <c r="A121" s="26">
        <v>41509.891378576387</v>
      </c>
      <c r="B121" t="s">
        <v>128</v>
      </c>
      <c r="C121" t="s">
        <v>248</v>
      </c>
      <c r="D121" t="s">
        <v>254</v>
      </c>
      <c r="E121" t="s">
        <v>146</v>
      </c>
      <c r="F121" t="s">
        <v>147</v>
      </c>
      <c r="G121" t="s">
        <v>148</v>
      </c>
      <c r="H121" t="s">
        <v>170</v>
      </c>
      <c r="I121">
        <v>35</v>
      </c>
      <c r="J121" t="s">
        <v>152</v>
      </c>
      <c r="K121" t="s">
        <v>171</v>
      </c>
      <c r="L121">
        <v>5</v>
      </c>
      <c r="M121" t="s">
        <v>152</v>
      </c>
      <c r="N121" t="s">
        <v>172</v>
      </c>
      <c r="O121">
        <v>60</v>
      </c>
      <c r="P121" t="s">
        <v>152</v>
      </c>
    </row>
    <row r="122" spans="1:40">
      <c r="A122" s="26">
        <v>41509.891378576387</v>
      </c>
      <c r="B122" t="s">
        <v>128</v>
      </c>
      <c r="C122" t="s">
        <v>248</v>
      </c>
      <c r="D122" t="s">
        <v>255</v>
      </c>
      <c r="E122" t="s">
        <v>146</v>
      </c>
      <c r="F122" t="s">
        <v>147</v>
      </c>
      <c r="G122" t="s">
        <v>148</v>
      </c>
      <c r="H122" t="s">
        <v>174</v>
      </c>
      <c r="I122">
        <v>1</v>
      </c>
      <c r="J122" t="s">
        <v>152</v>
      </c>
    </row>
    <row r="123" spans="1:40">
      <c r="A123" s="26">
        <v>41509.891378576387</v>
      </c>
      <c r="B123" t="s">
        <v>128</v>
      </c>
      <c r="C123" t="s">
        <v>248</v>
      </c>
      <c r="D123" t="s">
        <v>256</v>
      </c>
      <c r="E123" t="s">
        <v>146</v>
      </c>
      <c r="F123" t="s">
        <v>147</v>
      </c>
      <c r="G123" t="s">
        <v>148</v>
      </c>
      <c r="H123" t="s">
        <v>176</v>
      </c>
      <c r="I123">
        <v>30</v>
      </c>
      <c r="J123" t="s">
        <v>152</v>
      </c>
      <c r="K123" t="s">
        <v>177</v>
      </c>
      <c r="L123">
        <v>30</v>
      </c>
      <c r="M123" t="s">
        <v>152</v>
      </c>
      <c r="N123" t="s">
        <v>178</v>
      </c>
      <c r="O123">
        <v>30</v>
      </c>
      <c r="P123" t="s">
        <v>152</v>
      </c>
      <c r="Q123" t="s">
        <v>179</v>
      </c>
      <c r="R123">
        <v>10</v>
      </c>
      <c r="S123" t="s">
        <v>152</v>
      </c>
      <c r="T123" t="s">
        <v>180</v>
      </c>
      <c r="U123">
        <v>20</v>
      </c>
      <c r="V123" t="s">
        <v>152</v>
      </c>
      <c r="W123" t="s">
        <v>181</v>
      </c>
      <c r="X123">
        <v>20</v>
      </c>
      <c r="Y123" t="s">
        <v>152</v>
      </c>
      <c r="Z123" t="s">
        <v>182</v>
      </c>
      <c r="AA123">
        <v>20</v>
      </c>
      <c r="AB123" t="s">
        <v>152</v>
      </c>
      <c r="AC123" t="s">
        <v>183</v>
      </c>
      <c r="AD123">
        <v>20</v>
      </c>
      <c r="AE123" t="s">
        <v>152</v>
      </c>
      <c r="AF123" t="s">
        <v>184</v>
      </c>
      <c r="AG123">
        <v>115200</v>
      </c>
      <c r="AH123" t="s">
        <v>152</v>
      </c>
      <c r="AI123" t="s">
        <v>185</v>
      </c>
      <c r="AJ123">
        <v>12000</v>
      </c>
      <c r="AK123" t="s">
        <v>152</v>
      </c>
      <c r="AL123" t="s">
        <v>186</v>
      </c>
      <c r="AM123">
        <v>30000</v>
      </c>
      <c r="AN123" t="s">
        <v>152</v>
      </c>
    </row>
    <row r="124" spans="1:40">
      <c r="A124" s="26">
        <v>41509.891378576387</v>
      </c>
      <c r="B124" t="s">
        <v>128</v>
      </c>
      <c r="C124" t="s">
        <v>248</v>
      </c>
      <c r="D124" t="s">
        <v>257</v>
      </c>
      <c r="E124" t="s">
        <v>146</v>
      </c>
      <c r="F124" t="s">
        <v>147</v>
      </c>
      <c r="G124" t="s">
        <v>148</v>
      </c>
      <c r="H124" t="s">
        <v>188</v>
      </c>
      <c r="I124">
        <v>60</v>
      </c>
      <c r="J124" t="s">
        <v>152</v>
      </c>
      <c r="K124" t="s">
        <v>189</v>
      </c>
      <c r="L124">
        <v>40</v>
      </c>
      <c r="M124" t="s">
        <v>152</v>
      </c>
      <c r="N124" t="s">
        <v>190</v>
      </c>
      <c r="O124">
        <v>50</v>
      </c>
      <c r="P124" t="s">
        <v>152</v>
      </c>
      <c r="Q124" t="s">
        <v>191</v>
      </c>
      <c r="R124">
        <v>40</v>
      </c>
      <c r="S124" t="s">
        <v>152</v>
      </c>
      <c r="T124" t="s">
        <v>192</v>
      </c>
      <c r="U124">
        <v>60</v>
      </c>
      <c r="V124" t="s">
        <v>152</v>
      </c>
      <c r="W124" t="s">
        <v>193</v>
      </c>
      <c r="X124">
        <v>50</v>
      </c>
      <c r="Y124" t="s">
        <v>152</v>
      </c>
      <c r="Z124" t="s">
        <v>194</v>
      </c>
      <c r="AA124">
        <v>50</v>
      </c>
      <c r="AB124" t="s">
        <v>152</v>
      </c>
      <c r="AC124" t="s">
        <v>195</v>
      </c>
      <c r="AD124">
        <v>35</v>
      </c>
      <c r="AE124" t="s">
        <v>152</v>
      </c>
      <c r="AF124" t="s">
        <v>196</v>
      </c>
      <c r="AG124">
        <v>8</v>
      </c>
      <c r="AH124" t="s">
        <v>152</v>
      </c>
      <c r="AI124" t="s">
        <v>197</v>
      </c>
      <c r="AJ124">
        <v>90</v>
      </c>
      <c r="AK124" t="s">
        <v>152</v>
      </c>
      <c r="AL124" t="s">
        <v>198</v>
      </c>
      <c r="AM124">
        <v>1</v>
      </c>
      <c r="AN124" t="s">
        <v>152</v>
      </c>
    </row>
    <row r="125" spans="1:40">
      <c r="A125" s="26">
        <v>41509.891378576387</v>
      </c>
      <c r="B125" t="s">
        <v>128</v>
      </c>
      <c r="C125" t="s">
        <v>248</v>
      </c>
      <c r="D125" t="s">
        <v>258</v>
      </c>
      <c r="E125" t="s">
        <v>146</v>
      </c>
      <c r="F125" t="s">
        <v>147</v>
      </c>
      <c r="G125" t="s">
        <v>148</v>
      </c>
      <c r="H125" t="s">
        <v>200</v>
      </c>
      <c r="I125">
        <v>33</v>
      </c>
      <c r="J125" t="s">
        <v>152</v>
      </c>
      <c r="K125" t="s">
        <v>201</v>
      </c>
      <c r="L125">
        <v>33</v>
      </c>
      <c r="M125" t="s">
        <v>152</v>
      </c>
      <c r="N125" t="s">
        <v>202</v>
      </c>
      <c r="O125">
        <v>34</v>
      </c>
      <c r="P125" t="s">
        <v>152</v>
      </c>
      <c r="Q125" t="s">
        <v>180</v>
      </c>
      <c r="R125">
        <v>20</v>
      </c>
      <c r="S125" t="s">
        <v>152</v>
      </c>
      <c r="T125" t="s">
        <v>181</v>
      </c>
      <c r="U125">
        <v>20</v>
      </c>
      <c r="V125" t="s">
        <v>152</v>
      </c>
      <c r="W125" t="s">
        <v>182</v>
      </c>
      <c r="X125">
        <v>20</v>
      </c>
      <c r="Y125" t="s">
        <v>152</v>
      </c>
      <c r="Z125" t="s">
        <v>203</v>
      </c>
      <c r="AA125">
        <v>20</v>
      </c>
      <c r="AB125" t="s">
        <v>152</v>
      </c>
      <c r="AC125" t="s">
        <v>204</v>
      </c>
      <c r="AD125">
        <v>20</v>
      </c>
      <c r="AE125" t="s">
        <v>152</v>
      </c>
      <c r="AF125" t="s">
        <v>205</v>
      </c>
      <c r="AG125">
        <v>20</v>
      </c>
      <c r="AH125" t="s">
        <v>152</v>
      </c>
      <c r="AI125" t="s">
        <v>184</v>
      </c>
      <c r="AJ125">
        <v>115200</v>
      </c>
      <c r="AK125" t="s">
        <v>152</v>
      </c>
      <c r="AL125" t="s">
        <v>185</v>
      </c>
      <c r="AM125">
        <v>12000</v>
      </c>
      <c r="AN125" t="s">
        <v>152</v>
      </c>
    </row>
    <row r="126" spans="1:40">
      <c r="A126" s="26">
        <v>41509.891378587963</v>
      </c>
      <c r="B126" t="s">
        <v>128</v>
      </c>
      <c r="C126" t="s">
        <v>248</v>
      </c>
      <c r="D126" t="s">
        <v>259</v>
      </c>
      <c r="E126" t="s">
        <v>131</v>
      </c>
      <c r="F126" t="s">
        <v>207</v>
      </c>
      <c r="G126" t="s">
        <v>208</v>
      </c>
    </row>
    <row r="127" spans="1:40">
      <c r="A127" s="26">
        <v>41509.891378587963</v>
      </c>
      <c r="B127" t="s">
        <v>128</v>
      </c>
      <c r="C127" t="s">
        <v>248</v>
      </c>
      <c r="D127" t="s">
        <v>260</v>
      </c>
      <c r="E127" t="s">
        <v>131</v>
      </c>
      <c r="F127" t="s">
        <v>261</v>
      </c>
      <c r="G127" t="s">
        <v>262</v>
      </c>
      <c r="H127" t="s">
        <v>263</v>
      </c>
    </row>
    <row r="128" spans="1:40">
      <c r="A128" s="26">
        <v>41509.891378599539</v>
      </c>
      <c r="B128" t="s">
        <v>128</v>
      </c>
      <c r="C128" t="s">
        <v>137</v>
      </c>
      <c r="D128" t="s">
        <v>264</v>
      </c>
    </row>
    <row r="129" spans="1:40">
      <c r="A129" s="26">
        <v>41509.891378599539</v>
      </c>
      <c r="B129" t="s">
        <v>128</v>
      </c>
      <c r="C129" t="s">
        <v>137</v>
      </c>
      <c r="D129" t="s">
        <v>265</v>
      </c>
      <c r="E129" t="s">
        <v>146</v>
      </c>
      <c r="F129" t="s">
        <v>147</v>
      </c>
      <c r="G129" t="s">
        <v>148</v>
      </c>
      <c r="H129" t="s">
        <v>149</v>
      </c>
      <c r="I129">
        <v>240000</v>
      </c>
      <c r="J129" t="s">
        <v>150</v>
      </c>
      <c r="K129">
        <v>240000</v>
      </c>
      <c r="L129" t="s">
        <v>151</v>
      </c>
      <c r="M129">
        <v>500</v>
      </c>
      <c r="N129" t="s">
        <v>152</v>
      </c>
      <c r="O129" t="s">
        <v>153</v>
      </c>
      <c r="P129">
        <v>300</v>
      </c>
      <c r="Q129" t="s">
        <v>152</v>
      </c>
    </row>
    <row r="130" spans="1:40">
      <c r="A130" s="26">
        <v>41509.891378599539</v>
      </c>
      <c r="B130" t="s">
        <v>128</v>
      </c>
      <c r="C130" t="s">
        <v>137</v>
      </c>
      <c r="D130" t="s">
        <v>266</v>
      </c>
      <c r="E130" t="s">
        <v>146</v>
      </c>
      <c r="F130" t="s">
        <v>147</v>
      </c>
      <c r="G130" t="s">
        <v>148</v>
      </c>
      <c r="H130" t="s">
        <v>155</v>
      </c>
      <c r="I130">
        <v>49</v>
      </c>
      <c r="J130" t="s">
        <v>152</v>
      </c>
      <c r="K130" t="s">
        <v>156</v>
      </c>
      <c r="L130">
        <v>130</v>
      </c>
      <c r="M130" t="s">
        <v>152</v>
      </c>
      <c r="N130" t="s">
        <v>157</v>
      </c>
      <c r="O130">
        <v>180</v>
      </c>
      <c r="P130" t="s">
        <v>152</v>
      </c>
      <c r="Q130" t="s">
        <v>158</v>
      </c>
      <c r="R130">
        <v>140</v>
      </c>
      <c r="S130" t="s">
        <v>152</v>
      </c>
      <c r="T130" t="s">
        <v>159</v>
      </c>
      <c r="U130">
        <v>80</v>
      </c>
      <c r="V130" t="s">
        <v>152</v>
      </c>
      <c r="W130" t="s">
        <v>160</v>
      </c>
      <c r="X130">
        <v>101</v>
      </c>
      <c r="Y130" t="s">
        <v>152</v>
      </c>
      <c r="Z130" t="s">
        <v>161</v>
      </c>
      <c r="AA130">
        <v>190</v>
      </c>
      <c r="AB130" t="s">
        <v>152</v>
      </c>
      <c r="AC130" t="s">
        <v>162</v>
      </c>
      <c r="AD130">
        <v>20</v>
      </c>
      <c r="AE130" t="s">
        <v>152</v>
      </c>
    </row>
    <row r="131" spans="1:40">
      <c r="A131" s="26">
        <v>41509.891378599539</v>
      </c>
      <c r="B131" t="s">
        <v>128</v>
      </c>
      <c r="C131" t="s">
        <v>137</v>
      </c>
      <c r="D131" t="s">
        <v>267</v>
      </c>
    </row>
    <row r="132" spans="1:40">
      <c r="A132" s="26">
        <v>41509.891378599539</v>
      </c>
      <c r="B132" t="s">
        <v>128</v>
      </c>
      <c r="C132" t="s">
        <v>137</v>
      </c>
      <c r="D132" t="s">
        <v>268</v>
      </c>
      <c r="E132" t="s">
        <v>146</v>
      </c>
      <c r="F132" t="s">
        <v>147</v>
      </c>
      <c r="G132" t="s">
        <v>148</v>
      </c>
      <c r="H132" t="s">
        <v>166</v>
      </c>
      <c r="I132">
        <v>50</v>
      </c>
      <c r="J132" t="s">
        <v>152</v>
      </c>
      <c r="K132" t="s">
        <v>167</v>
      </c>
      <c r="L132">
        <v>50</v>
      </c>
      <c r="M132" t="s">
        <v>152</v>
      </c>
      <c r="N132" t="s">
        <v>168</v>
      </c>
      <c r="O132">
        <v>50</v>
      </c>
      <c r="P132" t="s">
        <v>152</v>
      </c>
    </row>
    <row r="133" spans="1:40">
      <c r="A133" s="26">
        <v>41509.891378599539</v>
      </c>
      <c r="B133" t="s">
        <v>128</v>
      </c>
      <c r="C133" t="s">
        <v>137</v>
      </c>
      <c r="D133" t="s">
        <v>269</v>
      </c>
      <c r="E133" t="s">
        <v>146</v>
      </c>
      <c r="F133" t="s">
        <v>147</v>
      </c>
      <c r="G133" t="s">
        <v>148</v>
      </c>
      <c r="H133" t="s">
        <v>170</v>
      </c>
      <c r="I133">
        <v>35</v>
      </c>
      <c r="J133" t="s">
        <v>152</v>
      </c>
      <c r="K133" t="s">
        <v>171</v>
      </c>
      <c r="L133">
        <v>5</v>
      </c>
      <c r="M133" t="s">
        <v>152</v>
      </c>
      <c r="N133" t="s">
        <v>172</v>
      </c>
      <c r="O133">
        <v>60</v>
      </c>
      <c r="P133" t="s">
        <v>152</v>
      </c>
    </row>
    <row r="134" spans="1:40">
      <c r="A134" s="26">
        <v>41509.891378599539</v>
      </c>
      <c r="B134" t="s">
        <v>128</v>
      </c>
      <c r="C134" t="s">
        <v>137</v>
      </c>
      <c r="D134" t="s">
        <v>270</v>
      </c>
      <c r="E134" t="s">
        <v>146</v>
      </c>
      <c r="F134" t="s">
        <v>147</v>
      </c>
      <c r="G134" t="s">
        <v>148</v>
      </c>
      <c r="H134" t="s">
        <v>174</v>
      </c>
      <c r="I134">
        <v>1</v>
      </c>
      <c r="J134" t="s">
        <v>152</v>
      </c>
    </row>
    <row r="135" spans="1:40">
      <c r="A135" s="26">
        <v>41509.891378599539</v>
      </c>
      <c r="B135" t="s">
        <v>128</v>
      </c>
      <c r="C135" t="s">
        <v>137</v>
      </c>
      <c r="D135" t="s">
        <v>271</v>
      </c>
      <c r="E135" t="s">
        <v>146</v>
      </c>
      <c r="F135" t="s">
        <v>147</v>
      </c>
      <c r="G135" t="s">
        <v>148</v>
      </c>
      <c r="H135" t="s">
        <v>176</v>
      </c>
      <c r="I135">
        <v>30</v>
      </c>
      <c r="J135" t="s">
        <v>152</v>
      </c>
      <c r="K135" t="s">
        <v>177</v>
      </c>
      <c r="L135">
        <v>30</v>
      </c>
      <c r="M135" t="s">
        <v>152</v>
      </c>
      <c r="N135" t="s">
        <v>178</v>
      </c>
      <c r="O135">
        <v>30</v>
      </c>
      <c r="P135" t="s">
        <v>152</v>
      </c>
      <c r="Q135" t="s">
        <v>179</v>
      </c>
      <c r="R135">
        <v>10</v>
      </c>
      <c r="S135" t="s">
        <v>152</v>
      </c>
      <c r="T135" t="s">
        <v>180</v>
      </c>
      <c r="U135">
        <v>20</v>
      </c>
      <c r="V135" t="s">
        <v>152</v>
      </c>
      <c r="W135" t="s">
        <v>181</v>
      </c>
      <c r="X135">
        <v>20</v>
      </c>
      <c r="Y135" t="s">
        <v>152</v>
      </c>
      <c r="Z135" t="s">
        <v>182</v>
      </c>
      <c r="AA135">
        <v>20</v>
      </c>
      <c r="AB135" t="s">
        <v>152</v>
      </c>
      <c r="AC135" t="s">
        <v>183</v>
      </c>
      <c r="AD135">
        <v>20</v>
      </c>
      <c r="AE135" t="s">
        <v>152</v>
      </c>
      <c r="AF135" t="s">
        <v>184</v>
      </c>
      <c r="AG135">
        <v>115200</v>
      </c>
      <c r="AH135" t="s">
        <v>152</v>
      </c>
      <c r="AI135" t="s">
        <v>185</v>
      </c>
      <c r="AJ135">
        <v>12000</v>
      </c>
      <c r="AK135" t="s">
        <v>152</v>
      </c>
      <c r="AL135" t="s">
        <v>186</v>
      </c>
      <c r="AM135">
        <v>30000</v>
      </c>
      <c r="AN135" t="s">
        <v>152</v>
      </c>
    </row>
    <row r="136" spans="1:40">
      <c r="A136" s="26">
        <v>41509.891378599539</v>
      </c>
      <c r="B136" t="s">
        <v>128</v>
      </c>
      <c r="C136" t="s">
        <v>137</v>
      </c>
      <c r="D136" t="s">
        <v>272</v>
      </c>
      <c r="E136" t="s">
        <v>146</v>
      </c>
      <c r="F136" t="s">
        <v>147</v>
      </c>
      <c r="G136" t="s">
        <v>148</v>
      </c>
      <c r="H136" t="s">
        <v>188</v>
      </c>
      <c r="I136">
        <v>60</v>
      </c>
      <c r="J136" t="s">
        <v>152</v>
      </c>
      <c r="K136" t="s">
        <v>189</v>
      </c>
      <c r="L136">
        <v>40</v>
      </c>
      <c r="M136" t="s">
        <v>152</v>
      </c>
      <c r="N136" t="s">
        <v>190</v>
      </c>
      <c r="O136">
        <v>50</v>
      </c>
      <c r="P136" t="s">
        <v>152</v>
      </c>
      <c r="Q136" t="s">
        <v>191</v>
      </c>
      <c r="R136">
        <v>40</v>
      </c>
      <c r="S136" t="s">
        <v>152</v>
      </c>
      <c r="T136" t="s">
        <v>192</v>
      </c>
      <c r="U136">
        <v>60</v>
      </c>
      <c r="V136" t="s">
        <v>152</v>
      </c>
      <c r="W136" t="s">
        <v>193</v>
      </c>
      <c r="X136">
        <v>50</v>
      </c>
      <c r="Y136" t="s">
        <v>152</v>
      </c>
      <c r="Z136" t="s">
        <v>194</v>
      </c>
      <c r="AA136">
        <v>50</v>
      </c>
      <c r="AB136" t="s">
        <v>152</v>
      </c>
      <c r="AC136" t="s">
        <v>195</v>
      </c>
      <c r="AD136">
        <v>35</v>
      </c>
      <c r="AE136" t="s">
        <v>152</v>
      </c>
      <c r="AF136" t="s">
        <v>196</v>
      </c>
      <c r="AG136">
        <v>8</v>
      </c>
      <c r="AH136" t="s">
        <v>152</v>
      </c>
      <c r="AI136" t="s">
        <v>197</v>
      </c>
      <c r="AJ136">
        <v>90</v>
      </c>
      <c r="AK136" t="s">
        <v>152</v>
      </c>
      <c r="AL136" t="s">
        <v>198</v>
      </c>
      <c r="AM136">
        <v>1</v>
      </c>
      <c r="AN136" t="s">
        <v>152</v>
      </c>
    </row>
    <row r="137" spans="1:40">
      <c r="A137" s="26">
        <v>41509.891378599539</v>
      </c>
      <c r="B137" t="s">
        <v>128</v>
      </c>
      <c r="C137" t="s">
        <v>137</v>
      </c>
      <c r="D137" t="s">
        <v>273</v>
      </c>
      <c r="E137" t="s">
        <v>146</v>
      </c>
      <c r="F137" t="s">
        <v>147</v>
      </c>
      <c r="G137" t="s">
        <v>148</v>
      </c>
      <c r="H137" t="s">
        <v>200</v>
      </c>
      <c r="I137">
        <v>33</v>
      </c>
      <c r="J137" t="s">
        <v>152</v>
      </c>
      <c r="K137" t="s">
        <v>201</v>
      </c>
      <c r="L137">
        <v>33</v>
      </c>
      <c r="M137" t="s">
        <v>152</v>
      </c>
      <c r="N137" t="s">
        <v>202</v>
      </c>
      <c r="O137">
        <v>34</v>
      </c>
      <c r="P137" t="s">
        <v>152</v>
      </c>
      <c r="Q137" t="s">
        <v>180</v>
      </c>
      <c r="R137">
        <v>20</v>
      </c>
      <c r="S137" t="s">
        <v>152</v>
      </c>
      <c r="T137" t="s">
        <v>181</v>
      </c>
      <c r="U137">
        <v>20</v>
      </c>
      <c r="V137" t="s">
        <v>152</v>
      </c>
      <c r="W137" t="s">
        <v>182</v>
      </c>
      <c r="X137">
        <v>20</v>
      </c>
      <c r="Y137" t="s">
        <v>152</v>
      </c>
      <c r="Z137" t="s">
        <v>203</v>
      </c>
      <c r="AA137">
        <v>20</v>
      </c>
      <c r="AB137" t="s">
        <v>152</v>
      </c>
      <c r="AC137" t="s">
        <v>204</v>
      </c>
      <c r="AD137">
        <v>20</v>
      </c>
      <c r="AE137" t="s">
        <v>152</v>
      </c>
      <c r="AF137" t="s">
        <v>205</v>
      </c>
      <c r="AG137">
        <v>20</v>
      </c>
      <c r="AH137" t="s">
        <v>152</v>
      </c>
      <c r="AI137" t="s">
        <v>184</v>
      </c>
      <c r="AJ137">
        <v>115200</v>
      </c>
      <c r="AK137" t="s">
        <v>152</v>
      </c>
      <c r="AL137" t="s">
        <v>185</v>
      </c>
      <c r="AM137">
        <v>12000</v>
      </c>
      <c r="AN137" t="s">
        <v>152</v>
      </c>
    </row>
    <row r="138" spans="1:40">
      <c r="A138" s="26">
        <v>41509.891378599539</v>
      </c>
      <c r="B138" t="s">
        <v>128</v>
      </c>
      <c r="C138" t="s">
        <v>137</v>
      </c>
      <c r="D138" t="s">
        <v>274</v>
      </c>
      <c r="E138" t="s">
        <v>131</v>
      </c>
      <c r="F138" t="s">
        <v>207</v>
      </c>
      <c r="G138" t="s">
        <v>208</v>
      </c>
    </row>
    <row r="139" spans="1:40">
      <c r="A139" s="26">
        <v>41509.891378599539</v>
      </c>
      <c r="B139" t="s">
        <v>128</v>
      </c>
      <c r="C139" t="s">
        <v>137</v>
      </c>
      <c r="D139" t="s">
        <v>275</v>
      </c>
      <c r="E139" t="s">
        <v>131</v>
      </c>
      <c r="F139" t="s">
        <v>276</v>
      </c>
      <c r="G139" t="s">
        <v>277</v>
      </c>
      <c r="H139" t="s">
        <v>278</v>
      </c>
    </row>
    <row r="140" spans="1:40">
      <c r="A140" s="26">
        <v>41509.891378703702</v>
      </c>
      <c r="B140" t="s">
        <v>128</v>
      </c>
      <c r="C140" t="s">
        <v>248</v>
      </c>
      <c r="D140" t="s">
        <v>279</v>
      </c>
    </row>
    <row r="141" spans="1:40">
      <c r="A141" s="26">
        <v>41509.891378703702</v>
      </c>
      <c r="B141" t="s">
        <v>128</v>
      </c>
      <c r="C141" t="s">
        <v>248</v>
      </c>
      <c r="D141" t="s">
        <v>280</v>
      </c>
      <c r="E141" t="s">
        <v>146</v>
      </c>
      <c r="F141" t="s">
        <v>147</v>
      </c>
      <c r="G141" t="s">
        <v>148</v>
      </c>
      <c r="H141" t="s">
        <v>149</v>
      </c>
      <c r="I141">
        <v>240000</v>
      </c>
      <c r="J141" t="s">
        <v>150</v>
      </c>
      <c r="K141">
        <v>240000</v>
      </c>
      <c r="L141" t="s">
        <v>151</v>
      </c>
      <c r="M141">
        <v>500</v>
      </c>
      <c r="N141" t="s">
        <v>152</v>
      </c>
      <c r="O141" t="s">
        <v>153</v>
      </c>
      <c r="P141">
        <v>300</v>
      </c>
      <c r="Q141" t="s">
        <v>152</v>
      </c>
    </row>
    <row r="142" spans="1:40">
      <c r="A142" s="26">
        <v>41509.891378703702</v>
      </c>
      <c r="B142" t="s">
        <v>128</v>
      </c>
      <c r="C142" t="s">
        <v>248</v>
      </c>
      <c r="D142" t="s">
        <v>281</v>
      </c>
      <c r="E142" t="s">
        <v>146</v>
      </c>
      <c r="F142" t="s">
        <v>147</v>
      </c>
      <c r="G142" t="s">
        <v>148</v>
      </c>
      <c r="H142" t="s">
        <v>155</v>
      </c>
      <c r="I142">
        <v>49</v>
      </c>
      <c r="J142" t="s">
        <v>152</v>
      </c>
      <c r="K142" t="s">
        <v>156</v>
      </c>
      <c r="L142">
        <v>130</v>
      </c>
      <c r="M142" t="s">
        <v>152</v>
      </c>
      <c r="N142" t="s">
        <v>157</v>
      </c>
      <c r="O142">
        <v>180</v>
      </c>
      <c r="P142" t="s">
        <v>152</v>
      </c>
      <c r="Q142" t="s">
        <v>158</v>
      </c>
      <c r="R142">
        <v>140</v>
      </c>
      <c r="S142" t="s">
        <v>152</v>
      </c>
      <c r="T142" t="s">
        <v>159</v>
      </c>
      <c r="U142">
        <v>80</v>
      </c>
      <c r="V142" t="s">
        <v>152</v>
      </c>
      <c r="W142" t="s">
        <v>160</v>
      </c>
      <c r="X142">
        <v>101</v>
      </c>
      <c r="Y142" t="s">
        <v>152</v>
      </c>
      <c r="Z142" t="s">
        <v>161</v>
      </c>
      <c r="AA142">
        <v>190</v>
      </c>
      <c r="AB142" t="s">
        <v>152</v>
      </c>
      <c r="AC142" t="s">
        <v>162</v>
      </c>
      <c r="AD142">
        <v>20</v>
      </c>
      <c r="AE142" t="s">
        <v>152</v>
      </c>
    </row>
    <row r="143" spans="1:40">
      <c r="A143" s="26">
        <v>41509.891378703702</v>
      </c>
      <c r="B143" t="s">
        <v>128</v>
      </c>
      <c r="C143" t="s">
        <v>248</v>
      </c>
      <c r="D143" t="s">
        <v>282</v>
      </c>
    </row>
    <row r="144" spans="1:40">
      <c r="A144" s="26">
        <v>41509.891378703702</v>
      </c>
      <c r="B144" t="s">
        <v>128</v>
      </c>
      <c r="C144" t="s">
        <v>248</v>
      </c>
      <c r="D144" t="s">
        <v>283</v>
      </c>
      <c r="E144" t="s">
        <v>146</v>
      </c>
      <c r="F144" t="s">
        <v>147</v>
      </c>
      <c r="G144" t="s">
        <v>148</v>
      </c>
      <c r="H144" t="s">
        <v>166</v>
      </c>
      <c r="I144">
        <v>50</v>
      </c>
      <c r="J144" t="s">
        <v>152</v>
      </c>
      <c r="K144" t="s">
        <v>167</v>
      </c>
      <c r="L144">
        <v>50</v>
      </c>
      <c r="M144" t="s">
        <v>152</v>
      </c>
      <c r="N144" t="s">
        <v>168</v>
      </c>
      <c r="O144">
        <v>50</v>
      </c>
      <c r="P144" t="s">
        <v>152</v>
      </c>
    </row>
    <row r="145" spans="1:40">
      <c r="A145" s="26">
        <v>41509.891378703702</v>
      </c>
      <c r="B145" t="s">
        <v>128</v>
      </c>
      <c r="C145" t="s">
        <v>248</v>
      </c>
      <c r="D145" t="s">
        <v>284</v>
      </c>
      <c r="E145" t="s">
        <v>146</v>
      </c>
      <c r="F145" t="s">
        <v>147</v>
      </c>
      <c r="G145" t="s">
        <v>148</v>
      </c>
      <c r="H145" t="s">
        <v>170</v>
      </c>
      <c r="I145">
        <v>35</v>
      </c>
      <c r="J145" t="s">
        <v>152</v>
      </c>
      <c r="K145" t="s">
        <v>171</v>
      </c>
      <c r="L145">
        <v>5</v>
      </c>
      <c r="M145" t="s">
        <v>152</v>
      </c>
      <c r="N145" t="s">
        <v>172</v>
      </c>
      <c r="O145">
        <v>60</v>
      </c>
      <c r="P145" t="s">
        <v>152</v>
      </c>
    </row>
    <row r="146" spans="1:40">
      <c r="A146" s="26">
        <v>41509.891378703702</v>
      </c>
      <c r="B146" t="s">
        <v>128</v>
      </c>
      <c r="C146" t="s">
        <v>248</v>
      </c>
      <c r="D146" t="s">
        <v>285</v>
      </c>
      <c r="E146" t="s">
        <v>146</v>
      </c>
      <c r="F146" t="s">
        <v>147</v>
      </c>
      <c r="G146" t="s">
        <v>148</v>
      </c>
      <c r="H146" t="s">
        <v>174</v>
      </c>
      <c r="I146">
        <v>1</v>
      </c>
      <c r="J146" t="s">
        <v>152</v>
      </c>
    </row>
    <row r="147" spans="1:40">
      <c r="A147" s="26">
        <v>41509.891378703702</v>
      </c>
      <c r="B147" t="s">
        <v>128</v>
      </c>
      <c r="C147" t="s">
        <v>248</v>
      </c>
      <c r="D147" t="s">
        <v>286</v>
      </c>
      <c r="E147" t="s">
        <v>146</v>
      </c>
      <c r="F147" t="s">
        <v>147</v>
      </c>
      <c r="G147" t="s">
        <v>148</v>
      </c>
      <c r="H147" t="s">
        <v>176</v>
      </c>
      <c r="I147">
        <v>30</v>
      </c>
      <c r="J147" t="s">
        <v>152</v>
      </c>
      <c r="K147" t="s">
        <v>177</v>
      </c>
      <c r="L147">
        <v>30</v>
      </c>
      <c r="M147" t="s">
        <v>152</v>
      </c>
      <c r="N147" t="s">
        <v>178</v>
      </c>
      <c r="O147">
        <v>30</v>
      </c>
      <c r="P147" t="s">
        <v>152</v>
      </c>
      <c r="Q147" t="s">
        <v>179</v>
      </c>
      <c r="R147">
        <v>10</v>
      </c>
      <c r="S147" t="s">
        <v>152</v>
      </c>
      <c r="T147" t="s">
        <v>180</v>
      </c>
      <c r="U147">
        <v>20</v>
      </c>
      <c r="V147" t="s">
        <v>152</v>
      </c>
      <c r="W147" t="s">
        <v>181</v>
      </c>
      <c r="X147">
        <v>20</v>
      </c>
      <c r="Y147" t="s">
        <v>152</v>
      </c>
      <c r="Z147" t="s">
        <v>182</v>
      </c>
      <c r="AA147">
        <v>20</v>
      </c>
      <c r="AB147" t="s">
        <v>152</v>
      </c>
      <c r="AC147" t="s">
        <v>183</v>
      </c>
      <c r="AD147">
        <v>20</v>
      </c>
      <c r="AE147" t="s">
        <v>152</v>
      </c>
      <c r="AF147" t="s">
        <v>184</v>
      </c>
      <c r="AG147">
        <v>115200</v>
      </c>
      <c r="AH147" t="s">
        <v>152</v>
      </c>
      <c r="AI147" t="s">
        <v>185</v>
      </c>
      <c r="AJ147">
        <v>12000</v>
      </c>
      <c r="AK147" t="s">
        <v>152</v>
      </c>
      <c r="AL147" t="s">
        <v>186</v>
      </c>
      <c r="AM147">
        <v>30000</v>
      </c>
      <c r="AN147" t="s">
        <v>152</v>
      </c>
    </row>
    <row r="148" spans="1:40">
      <c r="A148" s="26">
        <v>41509.891378703702</v>
      </c>
      <c r="B148" t="s">
        <v>128</v>
      </c>
      <c r="C148" t="s">
        <v>248</v>
      </c>
      <c r="D148" t="s">
        <v>287</v>
      </c>
      <c r="E148" t="s">
        <v>146</v>
      </c>
      <c r="F148" t="s">
        <v>147</v>
      </c>
      <c r="G148" t="s">
        <v>148</v>
      </c>
      <c r="H148" t="s">
        <v>188</v>
      </c>
      <c r="I148">
        <v>60</v>
      </c>
      <c r="J148" t="s">
        <v>152</v>
      </c>
      <c r="K148" t="s">
        <v>189</v>
      </c>
      <c r="L148">
        <v>40</v>
      </c>
      <c r="M148" t="s">
        <v>152</v>
      </c>
      <c r="N148" t="s">
        <v>190</v>
      </c>
      <c r="O148">
        <v>50</v>
      </c>
      <c r="P148" t="s">
        <v>152</v>
      </c>
      <c r="Q148" t="s">
        <v>191</v>
      </c>
      <c r="R148">
        <v>40</v>
      </c>
      <c r="S148" t="s">
        <v>152</v>
      </c>
      <c r="T148" t="s">
        <v>192</v>
      </c>
      <c r="U148">
        <v>60</v>
      </c>
      <c r="V148" t="s">
        <v>152</v>
      </c>
      <c r="W148" t="s">
        <v>193</v>
      </c>
      <c r="X148">
        <v>50</v>
      </c>
      <c r="Y148" t="s">
        <v>152</v>
      </c>
      <c r="Z148" t="s">
        <v>194</v>
      </c>
      <c r="AA148">
        <v>50</v>
      </c>
      <c r="AB148" t="s">
        <v>152</v>
      </c>
      <c r="AC148" t="s">
        <v>195</v>
      </c>
      <c r="AD148">
        <v>35</v>
      </c>
      <c r="AE148" t="s">
        <v>152</v>
      </c>
      <c r="AF148" t="s">
        <v>196</v>
      </c>
      <c r="AG148">
        <v>8</v>
      </c>
      <c r="AH148" t="s">
        <v>152</v>
      </c>
      <c r="AI148" t="s">
        <v>197</v>
      </c>
      <c r="AJ148">
        <v>90</v>
      </c>
      <c r="AK148" t="s">
        <v>152</v>
      </c>
      <c r="AL148" t="s">
        <v>198</v>
      </c>
      <c r="AM148">
        <v>1</v>
      </c>
      <c r="AN148" t="s">
        <v>152</v>
      </c>
    </row>
    <row r="149" spans="1:40">
      <c r="A149" s="26">
        <v>41509.891378703702</v>
      </c>
      <c r="B149" t="s">
        <v>128</v>
      </c>
      <c r="C149" t="s">
        <v>248</v>
      </c>
      <c r="D149" t="s">
        <v>288</v>
      </c>
      <c r="E149" t="s">
        <v>146</v>
      </c>
      <c r="F149" t="s">
        <v>147</v>
      </c>
      <c r="G149" t="s">
        <v>148</v>
      </c>
      <c r="H149" t="s">
        <v>200</v>
      </c>
      <c r="I149">
        <v>33</v>
      </c>
      <c r="J149" t="s">
        <v>152</v>
      </c>
      <c r="K149" t="s">
        <v>201</v>
      </c>
      <c r="L149">
        <v>33</v>
      </c>
      <c r="M149" t="s">
        <v>152</v>
      </c>
      <c r="N149" t="s">
        <v>202</v>
      </c>
      <c r="O149">
        <v>34</v>
      </c>
      <c r="P149" t="s">
        <v>152</v>
      </c>
      <c r="Q149" t="s">
        <v>180</v>
      </c>
      <c r="R149">
        <v>20</v>
      </c>
      <c r="S149" t="s">
        <v>152</v>
      </c>
      <c r="T149" t="s">
        <v>181</v>
      </c>
      <c r="U149">
        <v>20</v>
      </c>
      <c r="V149" t="s">
        <v>152</v>
      </c>
      <c r="W149" t="s">
        <v>182</v>
      </c>
      <c r="X149">
        <v>20</v>
      </c>
      <c r="Y149" t="s">
        <v>152</v>
      </c>
      <c r="Z149" t="s">
        <v>203</v>
      </c>
      <c r="AA149">
        <v>20</v>
      </c>
      <c r="AB149" t="s">
        <v>152</v>
      </c>
      <c r="AC149" t="s">
        <v>204</v>
      </c>
      <c r="AD149">
        <v>20</v>
      </c>
      <c r="AE149" t="s">
        <v>152</v>
      </c>
      <c r="AF149" t="s">
        <v>205</v>
      </c>
      <c r="AG149">
        <v>20</v>
      </c>
      <c r="AH149" t="s">
        <v>152</v>
      </c>
      <c r="AI149" t="s">
        <v>184</v>
      </c>
      <c r="AJ149">
        <v>115200</v>
      </c>
      <c r="AK149" t="s">
        <v>152</v>
      </c>
      <c r="AL149" t="s">
        <v>185</v>
      </c>
      <c r="AM149">
        <v>12000</v>
      </c>
      <c r="AN149" t="s">
        <v>152</v>
      </c>
    </row>
    <row r="150" spans="1:40">
      <c r="A150" s="26">
        <v>41509.891378703702</v>
      </c>
      <c r="B150" t="s">
        <v>128</v>
      </c>
      <c r="C150" t="s">
        <v>248</v>
      </c>
      <c r="D150" t="s">
        <v>289</v>
      </c>
      <c r="E150" t="s">
        <v>131</v>
      </c>
      <c r="F150" t="s">
        <v>207</v>
      </c>
      <c r="G150" t="s">
        <v>208</v>
      </c>
    </row>
    <row r="151" spans="1:40">
      <c r="A151" s="26">
        <v>41509.891378703702</v>
      </c>
      <c r="B151" t="s">
        <v>128</v>
      </c>
      <c r="C151" t="s">
        <v>248</v>
      </c>
      <c r="D151" t="s">
        <v>290</v>
      </c>
      <c r="E151" t="s">
        <v>131</v>
      </c>
      <c r="F151" t="s">
        <v>291</v>
      </c>
      <c r="G151" t="s">
        <v>292</v>
      </c>
      <c r="H151" t="s">
        <v>293</v>
      </c>
    </row>
    <row r="152" spans="1:40">
      <c r="A152" s="26">
        <v>41509.891378773151</v>
      </c>
      <c r="B152" t="s">
        <v>128</v>
      </c>
      <c r="C152" t="s">
        <v>137</v>
      </c>
      <c r="D152" t="s">
        <v>294</v>
      </c>
      <c r="E152" t="s">
        <v>146</v>
      </c>
      <c r="F152" t="s">
        <v>147</v>
      </c>
      <c r="G152" t="s">
        <v>148</v>
      </c>
      <c r="H152" t="s">
        <v>149</v>
      </c>
      <c r="I152">
        <v>240000</v>
      </c>
      <c r="J152" t="s">
        <v>150</v>
      </c>
      <c r="K152">
        <v>240000</v>
      </c>
      <c r="L152" t="s">
        <v>151</v>
      </c>
      <c r="M152">
        <v>500</v>
      </c>
      <c r="N152" t="s">
        <v>152</v>
      </c>
      <c r="O152" t="s">
        <v>153</v>
      </c>
      <c r="P152">
        <v>300</v>
      </c>
      <c r="Q152" t="s">
        <v>152</v>
      </c>
    </row>
    <row r="153" spans="1:40">
      <c r="A153" s="26">
        <v>41509.891378773151</v>
      </c>
      <c r="B153" t="s">
        <v>128</v>
      </c>
      <c r="C153" t="s">
        <v>137</v>
      </c>
      <c r="D153" t="s">
        <v>295</v>
      </c>
      <c r="E153" t="s">
        <v>146</v>
      </c>
      <c r="F153" t="s">
        <v>147</v>
      </c>
      <c r="G153" t="s">
        <v>148</v>
      </c>
      <c r="H153" t="s">
        <v>155</v>
      </c>
      <c r="I153">
        <v>49</v>
      </c>
      <c r="J153" t="s">
        <v>152</v>
      </c>
      <c r="K153" t="s">
        <v>156</v>
      </c>
      <c r="L153">
        <v>130</v>
      </c>
      <c r="M153" t="s">
        <v>152</v>
      </c>
      <c r="N153" t="s">
        <v>157</v>
      </c>
      <c r="O153">
        <v>180</v>
      </c>
      <c r="P153" t="s">
        <v>152</v>
      </c>
      <c r="Q153" t="s">
        <v>158</v>
      </c>
      <c r="R153">
        <v>140</v>
      </c>
      <c r="S153" t="s">
        <v>152</v>
      </c>
      <c r="T153" t="s">
        <v>159</v>
      </c>
      <c r="U153">
        <v>80</v>
      </c>
      <c r="V153" t="s">
        <v>152</v>
      </c>
      <c r="W153" t="s">
        <v>160</v>
      </c>
      <c r="X153">
        <v>101</v>
      </c>
      <c r="Y153" t="s">
        <v>152</v>
      </c>
      <c r="Z153" t="s">
        <v>161</v>
      </c>
      <c r="AA153">
        <v>190</v>
      </c>
      <c r="AB153" t="s">
        <v>152</v>
      </c>
      <c r="AC153" t="s">
        <v>162</v>
      </c>
      <c r="AD153">
        <v>20</v>
      </c>
      <c r="AE153" t="s">
        <v>152</v>
      </c>
    </row>
    <row r="154" spans="1:40">
      <c r="A154" s="26">
        <v>41509.891378773151</v>
      </c>
      <c r="B154" t="s">
        <v>128</v>
      </c>
      <c r="C154" t="s">
        <v>137</v>
      </c>
      <c r="D154" t="s">
        <v>296</v>
      </c>
    </row>
    <row r="155" spans="1:40">
      <c r="A155" s="26">
        <v>41509.891378773151</v>
      </c>
      <c r="B155" t="s">
        <v>128</v>
      </c>
      <c r="C155" t="s">
        <v>137</v>
      </c>
      <c r="D155" t="s">
        <v>297</v>
      </c>
    </row>
    <row r="156" spans="1:40">
      <c r="A156" s="26">
        <v>41509.89137878472</v>
      </c>
      <c r="B156" t="s">
        <v>128</v>
      </c>
      <c r="C156" t="s">
        <v>137</v>
      </c>
      <c r="D156" t="s">
        <v>298</v>
      </c>
      <c r="E156" t="s">
        <v>146</v>
      </c>
      <c r="F156" t="s">
        <v>147</v>
      </c>
      <c r="G156" t="s">
        <v>148</v>
      </c>
      <c r="H156" t="s">
        <v>166</v>
      </c>
      <c r="I156">
        <v>50</v>
      </c>
      <c r="J156" t="s">
        <v>152</v>
      </c>
      <c r="K156" t="s">
        <v>167</v>
      </c>
      <c r="L156">
        <v>50</v>
      </c>
      <c r="M156" t="s">
        <v>152</v>
      </c>
      <c r="N156" t="s">
        <v>168</v>
      </c>
      <c r="O156">
        <v>50</v>
      </c>
      <c r="P156" t="s">
        <v>152</v>
      </c>
    </row>
    <row r="157" spans="1:40">
      <c r="A157" s="26">
        <v>41509.89137878472</v>
      </c>
      <c r="B157" t="s">
        <v>128</v>
      </c>
      <c r="C157" t="s">
        <v>137</v>
      </c>
      <c r="D157" t="s">
        <v>299</v>
      </c>
      <c r="E157" t="s">
        <v>146</v>
      </c>
      <c r="F157" t="s">
        <v>147</v>
      </c>
      <c r="G157" t="s">
        <v>148</v>
      </c>
      <c r="H157" t="s">
        <v>170</v>
      </c>
      <c r="I157">
        <v>35</v>
      </c>
      <c r="J157" t="s">
        <v>152</v>
      </c>
      <c r="K157" t="s">
        <v>171</v>
      </c>
      <c r="L157">
        <v>5</v>
      </c>
      <c r="M157" t="s">
        <v>152</v>
      </c>
      <c r="N157" t="s">
        <v>172</v>
      </c>
      <c r="O157">
        <v>60</v>
      </c>
      <c r="P157" t="s">
        <v>152</v>
      </c>
    </row>
    <row r="158" spans="1:40">
      <c r="A158" s="26">
        <v>41509.89137878472</v>
      </c>
      <c r="B158" t="s">
        <v>128</v>
      </c>
      <c r="C158" t="s">
        <v>137</v>
      </c>
      <c r="D158" t="s">
        <v>300</v>
      </c>
      <c r="E158" t="s">
        <v>146</v>
      </c>
      <c r="F158" t="s">
        <v>147</v>
      </c>
      <c r="G158" t="s">
        <v>148</v>
      </c>
      <c r="H158" t="s">
        <v>174</v>
      </c>
      <c r="I158">
        <v>1</v>
      </c>
      <c r="J158" t="s">
        <v>152</v>
      </c>
    </row>
    <row r="159" spans="1:40">
      <c r="A159" s="26">
        <v>41509.89137878472</v>
      </c>
      <c r="B159" t="s">
        <v>128</v>
      </c>
      <c r="C159" t="s">
        <v>137</v>
      </c>
      <c r="D159" t="s">
        <v>301</v>
      </c>
      <c r="E159" t="s">
        <v>146</v>
      </c>
      <c r="F159" t="s">
        <v>147</v>
      </c>
      <c r="G159" t="s">
        <v>148</v>
      </c>
      <c r="H159" t="s">
        <v>176</v>
      </c>
      <c r="I159">
        <v>30</v>
      </c>
      <c r="J159" t="s">
        <v>152</v>
      </c>
      <c r="K159" t="s">
        <v>177</v>
      </c>
      <c r="L159">
        <v>30</v>
      </c>
      <c r="M159" t="s">
        <v>152</v>
      </c>
      <c r="N159" t="s">
        <v>178</v>
      </c>
      <c r="O159">
        <v>30</v>
      </c>
      <c r="P159" t="s">
        <v>152</v>
      </c>
      <c r="Q159" t="s">
        <v>179</v>
      </c>
      <c r="R159">
        <v>10</v>
      </c>
      <c r="S159" t="s">
        <v>152</v>
      </c>
      <c r="T159" t="s">
        <v>180</v>
      </c>
      <c r="U159">
        <v>20</v>
      </c>
      <c r="V159" t="s">
        <v>152</v>
      </c>
      <c r="W159" t="s">
        <v>181</v>
      </c>
      <c r="X159">
        <v>20</v>
      </c>
      <c r="Y159" t="s">
        <v>152</v>
      </c>
      <c r="Z159" t="s">
        <v>182</v>
      </c>
      <c r="AA159">
        <v>20</v>
      </c>
      <c r="AB159" t="s">
        <v>152</v>
      </c>
      <c r="AC159" t="s">
        <v>183</v>
      </c>
      <c r="AD159">
        <v>20</v>
      </c>
      <c r="AE159" t="s">
        <v>152</v>
      </c>
      <c r="AF159" t="s">
        <v>184</v>
      </c>
      <c r="AG159">
        <v>115200</v>
      </c>
      <c r="AH159" t="s">
        <v>152</v>
      </c>
      <c r="AI159" t="s">
        <v>185</v>
      </c>
      <c r="AJ159">
        <v>12000</v>
      </c>
      <c r="AK159" t="s">
        <v>152</v>
      </c>
      <c r="AL159" t="s">
        <v>186</v>
      </c>
      <c r="AM159">
        <v>30000</v>
      </c>
      <c r="AN159" t="s">
        <v>152</v>
      </c>
    </row>
    <row r="160" spans="1:40">
      <c r="A160" s="26">
        <v>41509.89137878472</v>
      </c>
      <c r="B160" t="s">
        <v>128</v>
      </c>
      <c r="C160" t="s">
        <v>137</v>
      </c>
      <c r="D160" t="s">
        <v>302</v>
      </c>
      <c r="E160" t="s">
        <v>146</v>
      </c>
      <c r="F160" t="s">
        <v>147</v>
      </c>
      <c r="G160" t="s">
        <v>148</v>
      </c>
      <c r="H160" t="s">
        <v>188</v>
      </c>
      <c r="I160">
        <v>60</v>
      </c>
      <c r="J160" t="s">
        <v>152</v>
      </c>
      <c r="K160" t="s">
        <v>189</v>
      </c>
      <c r="L160">
        <v>40</v>
      </c>
      <c r="M160" t="s">
        <v>152</v>
      </c>
      <c r="N160" t="s">
        <v>190</v>
      </c>
      <c r="O160">
        <v>50</v>
      </c>
      <c r="P160" t="s">
        <v>152</v>
      </c>
      <c r="Q160" t="s">
        <v>191</v>
      </c>
      <c r="R160">
        <v>40</v>
      </c>
      <c r="S160" t="s">
        <v>152</v>
      </c>
      <c r="T160" t="s">
        <v>192</v>
      </c>
      <c r="U160">
        <v>60</v>
      </c>
      <c r="V160" t="s">
        <v>152</v>
      </c>
      <c r="W160" t="s">
        <v>193</v>
      </c>
      <c r="X160">
        <v>50</v>
      </c>
      <c r="Y160" t="s">
        <v>152</v>
      </c>
      <c r="Z160" t="s">
        <v>194</v>
      </c>
      <c r="AA160">
        <v>50</v>
      </c>
      <c r="AB160" t="s">
        <v>152</v>
      </c>
      <c r="AC160" t="s">
        <v>195</v>
      </c>
      <c r="AD160">
        <v>35</v>
      </c>
      <c r="AE160" t="s">
        <v>152</v>
      </c>
      <c r="AF160" t="s">
        <v>196</v>
      </c>
      <c r="AG160">
        <v>8</v>
      </c>
      <c r="AH160" t="s">
        <v>152</v>
      </c>
      <c r="AI160" t="s">
        <v>197</v>
      </c>
      <c r="AJ160">
        <v>90</v>
      </c>
      <c r="AK160" t="s">
        <v>152</v>
      </c>
      <c r="AL160" t="s">
        <v>198</v>
      </c>
      <c r="AM160">
        <v>1</v>
      </c>
      <c r="AN160" t="s">
        <v>152</v>
      </c>
    </row>
    <row r="161" spans="1:40">
      <c r="A161" s="26">
        <v>41509.89137878472</v>
      </c>
      <c r="B161" t="s">
        <v>128</v>
      </c>
      <c r="C161" t="s">
        <v>137</v>
      </c>
      <c r="D161" t="s">
        <v>303</v>
      </c>
      <c r="E161" t="s">
        <v>146</v>
      </c>
      <c r="F161" t="s">
        <v>147</v>
      </c>
      <c r="G161" t="s">
        <v>148</v>
      </c>
      <c r="H161" t="s">
        <v>200</v>
      </c>
      <c r="I161">
        <v>33</v>
      </c>
      <c r="J161" t="s">
        <v>152</v>
      </c>
      <c r="K161" t="s">
        <v>201</v>
      </c>
      <c r="L161">
        <v>33</v>
      </c>
      <c r="M161" t="s">
        <v>152</v>
      </c>
      <c r="N161" t="s">
        <v>202</v>
      </c>
      <c r="O161">
        <v>34</v>
      </c>
      <c r="P161" t="s">
        <v>152</v>
      </c>
      <c r="Q161" t="s">
        <v>180</v>
      </c>
      <c r="R161">
        <v>20</v>
      </c>
      <c r="S161" t="s">
        <v>152</v>
      </c>
      <c r="T161" t="s">
        <v>181</v>
      </c>
      <c r="U161">
        <v>20</v>
      </c>
      <c r="V161" t="s">
        <v>152</v>
      </c>
      <c r="W161" t="s">
        <v>182</v>
      </c>
      <c r="X161">
        <v>20</v>
      </c>
      <c r="Y161" t="s">
        <v>152</v>
      </c>
      <c r="Z161" t="s">
        <v>203</v>
      </c>
      <c r="AA161">
        <v>20</v>
      </c>
      <c r="AB161" t="s">
        <v>152</v>
      </c>
      <c r="AC161" t="s">
        <v>204</v>
      </c>
      <c r="AD161">
        <v>20</v>
      </c>
      <c r="AE161" t="s">
        <v>152</v>
      </c>
      <c r="AF161" t="s">
        <v>205</v>
      </c>
      <c r="AG161">
        <v>20</v>
      </c>
      <c r="AH161" t="s">
        <v>152</v>
      </c>
      <c r="AI161" t="s">
        <v>184</v>
      </c>
      <c r="AJ161">
        <v>115200</v>
      </c>
      <c r="AK161" t="s">
        <v>152</v>
      </c>
      <c r="AL161" t="s">
        <v>185</v>
      </c>
      <c r="AM161">
        <v>12000</v>
      </c>
      <c r="AN161" t="s">
        <v>152</v>
      </c>
    </row>
    <row r="162" spans="1:40">
      <c r="A162" s="26">
        <v>41509.89137878472</v>
      </c>
      <c r="B162" t="s">
        <v>128</v>
      </c>
      <c r="C162" t="s">
        <v>137</v>
      </c>
      <c r="D162" t="s">
        <v>304</v>
      </c>
      <c r="E162" t="s">
        <v>131</v>
      </c>
      <c r="F162" t="s">
        <v>207</v>
      </c>
      <c r="G162" t="s">
        <v>208</v>
      </c>
    </row>
    <row r="163" spans="1:40">
      <c r="A163" s="26">
        <v>41509.89137878472</v>
      </c>
      <c r="B163" t="s">
        <v>128</v>
      </c>
      <c r="C163" t="s">
        <v>137</v>
      </c>
      <c r="D163" t="s">
        <v>305</v>
      </c>
      <c r="E163" t="s">
        <v>131</v>
      </c>
      <c r="F163" t="s">
        <v>306</v>
      </c>
      <c r="G163" t="s">
        <v>307</v>
      </c>
      <c r="H163" t="s">
        <v>308</v>
      </c>
    </row>
    <row r="164" spans="1:40">
      <c r="A164" s="26">
        <v>41509.891378877313</v>
      </c>
      <c r="B164" t="s">
        <v>128</v>
      </c>
      <c r="C164" t="s">
        <v>248</v>
      </c>
      <c r="D164" t="s">
        <v>309</v>
      </c>
    </row>
    <row r="165" spans="1:40">
      <c r="A165" s="26">
        <v>41509.891378877313</v>
      </c>
      <c r="B165" t="s">
        <v>128</v>
      </c>
      <c r="C165" t="s">
        <v>248</v>
      </c>
      <c r="D165" t="s">
        <v>310</v>
      </c>
      <c r="E165" t="s">
        <v>146</v>
      </c>
      <c r="F165" t="s">
        <v>147</v>
      </c>
      <c r="G165" t="s">
        <v>148</v>
      </c>
      <c r="H165" t="s">
        <v>149</v>
      </c>
      <c r="I165">
        <v>240000</v>
      </c>
      <c r="J165" t="s">
        <v>150</v>
      </c>
      <c r="K165">
        <v>240000</v>
      </c>
      <c r="L165" t="s">
        <v>151</v>
      </c>
      <c r="M165">
        <v>500</v>
      </c>
      <c r="N165" t="s">
        <v>152</v>
      </c>
      <c r="O165" t="s">
        <v>153</v>
      </c>
      <c r="P165">
        <v>300</v>
      </c>
      <c r="Q165" t="s">
        <v>152</v>
      </c>
    </row>
    <row r="166" spans="1:40">
      <c r="A166" s="26">
        <v>41509.891378877313</v>
      </c>
      <c r="B166" t="s">
        <v>128</v>
      </c>
      <c r="C166" t="s">
        <v>248</v>
      </c>
      <c r="D166" t="s">
        <v>311</v>
      </c>
      <c r="E166" t="s">
        <v>146</v>
      </c>
      <c r="F166" t="s">
        <v>147</v>
      </c>
      <c r="G166" t="s">
        <v>148</v>
      </c>
      <c r="H166" t="s">
        <v>155</v>
      </c>
      <c r="I166">
        <v>49</v>
      </c>
      <c r="J166" t="s">
        <v>152</v>
      </c>
      <c r="K166" t="s">
        <v>156</v>
      </c>
      <c r="L166">
        <v>130</v>
      </c>
      <c r="M166" t="s">
        <v>152</v>
      </c>
      <c r="N166" t="s">
        <v>157</v>
      </c>
      <c r="O166">
        <v>180</v>
      </c>
      <c r="P166" t="s">
        <v>152</v>
      </c>
      <c r="Q166" t="s">
        <v>158</v>
      </c>
      <c r="R166">
        <v>140</v>
      </c>
      <c r="S166" t="s">
        <v>152</v>
      </c>
      <c r="T166" t="s">
        <v>159</v>
      </c>
      <c r="U166">
        <v>80</v>
      </c>
      <c r="V166" t="s">
        <v>152</v>
      </c>
      <c r="W166" t="s">
        <v>160</v>
      </c>
      <c r="X166">
        <v>101</v>
      </c>
      <c r="Y166" t="s">
        <v>152</v>
      </c>
      <c r="Z166" t="s">
        <v>161</v>
      </c>
      <c r="AA166">
        <v>190</v>
      </c>
      <c r="AB166" t="s">
        <v>152</v>
      </c>
      <c r="AC166" t="s">
        <v>162</v>
      </c>
      <c r="AD166">
        <v>20</v>
      </c>
      <c r="AE166" t="s">
        <v>152</v>
      </c>
    </row>
    <row r="167" spans="1:40">
      <c r="A167" s="26">
        <v>41509.891378877313</v>
      </c>
      <c r="B167" t="s">
        <v>128</v>
      </c>
      <c r="C167" t="s">
        <v>248</v>
      </c>
      <c r="D167" t="s">
        <v>312</v>
      </c>
    </row>
    <row r="168" spans="1:40">
      <c r="A168" s="26">
        <v>41509.891378877313</v>
      </c>
      <c r="B168" t="s">
        <v>128</v>
      </c>
      <c r="C168" t="s">
        <v>248</v>
      </c>
      <c r="D168" t="s">
        <v>313</v>
      </c>
      <c r="E168" t="s">
        <v>146</v>
      </c>
      <c r="F168" t="s">
        <v>147</v>
      </c>
      <c r="G168" t="s">
        <v>148</v>
      </c>
      <c r="H168" t="s">
        <v>166</v>
      </c>
      <c r="I168">
        <v>50</v>
      </c>
      <c r="J168" t="s">
        <v>152</v>
      </c>
      <c r="K168" t="s">
        <v>167</v>
      </c>
      <c r="L168">
        <v>50</v>
      </c>
      <c r="M168" t="s">
        <v>152</v>
      </c>
      <c r="N168" t="s">
        <v>168</v>
      </c>
      <c r="O168">
        <v>50</v>
      </c>
      <c r="P168" t="s">
        <v>152</v>
      </c>
    </row>
    <row r="169" spans="1:40">
      <c r="A169" s="26">
        <v>41509.891378877313</v>
      </c>
      <c r="B169" t="s">
        <v>128</v>
      </c>
      <c r="C169" t="s">
        <v>248</v>
      </c>
      <c r="D169" t="s">
        <v>314</v>
      </c>
      <c r="E169" t="s">
        <v>146</v>
      </c>
      <c r="F169" t="s">
        <v>147</v>
      </c>
      <c r="G169" t="s">
        <v>148</v>
      </c>
      <c r="H169" t="s">
        <v>170</v>
      </c>
      <c r="I169">
        <v>35</v>
      </c>
      <c r="J169" t="s">
        <v>152</v>
      </c>
      <c r="K169" t="s">
        <v>171</v>
      </c>
      <c r="L169">
        <v>5</v>
      </c>
      <c r="M169" t="s">
        <v>152</v>
      </c>
      <c r="N169" t="s">
        <v>172</v>
      </c>
      <c r="O169">
        <v>60</v>
      </c>
      <c r="P169" t="s">
        <v>152</v>
      </c>
    </row>
    <row r="170" spans="1:40">
      <c r="A170" s="26">
        <v>41509.891378877313</v>
      </c>
      <c r="B170" t="s">
        <v>128</v>
      </c>
      <c r="C170" t="s">
        <v>248</v>
      </c>
      <c r="D170" t="s">
        <v>315</v>
      </c>
      <c r="E170" t="s">
        <v>146</v>
      </c>
      <c r="F170" t="s">
        <v>147</v>
      </c>
      <c r="G170" t="s">
        <v>148</v>
      </c>
      <c r="H170" t="s">
        <v>174</v>
      </c>
      <c r="I170">
        <v>1</v>
      </c>
      <c r="J170" t="s">
        <v>152</v>
      </c>
    </row>
    <row r="171" spans="1:40">
      <c r="A171" s="26">
        <v>41509.891378877313</v>
      </c>
      <c r="B171" t="s">
        <v>128</v>
      </c>
      <c r="C171" t="s">
        <v>248</v>
      </c>
      <c r="D171" t="s">
        <v>316</v>
      </c>
      <c r="E171" t="s">
        <v>146</v>
      </c>
      <c r="F171" t="s">
        <v>147</v>
      </c>
      <c r="G171" t="s">
        <v>148</v>
      </c>
      <c r="H171" t="s">
        <v>176</v>
      </c>
      <c r="I171">
        <v>30</v>
      </c>
      <c r="J171" t="s">
        <v>152</v>
      </c>
      <c r="K171" t="s">
        <v>177</v>
      </c>
      <c r="L171">
        <v>30</v>
      </c>
      <c r="M171" t="s">
        <v>152</v>
      </c>
      <c r="N171" t="s">
        <v>178</v>
      </c>
      <c r="O171">
        <v>30</v>
      </c>
      <c r="P171" t="s">
        <v>152</v>
      </c>
      <c r="Q171" t="s">
        <v>179</v>
      </c>
      <c r="R171">
        <v>10</v>
      </c>
      <c r="S171" t="s">
        <v>152</v>
      </c>
      <c r="T171" t="s">
        <v>180</v>
      </c>
      <c r="U171">
        <v>20</v>
      </c>
      <c r="V171" t="s">
        <v>152</v>
      </c>
      <c r="W171" t="s">
        <v>181</v>
      </c>
      <c r="X171">
        <v>20</v>
      </c>
      <c r="Y171" t="s">
        <v>152</v>
      </c>
      <c r="Z171" t="s">
        <v>182</v>
      </c>
      <c r="AA171">
        <v>20</v>
      </c>
      <c r="AB171" t="s">
        <v>152</v>
      </c>
      <c r="AC171" t="s">
        <v>183</v>
      </c>
      <c r="AD171">
        <v>20</v>
      </c>
      <c r="AE171" t="s">
        <v>152</v>
      </c>
      <c r="AF171" t="s">
        <v>184</v>
      </c>
      <c r="AG171">
        <v>115200</v>
      </c>
      <c r="AH171" t="s">
        <v>152</v>
      </c>
      <c r="AI171" t="s">
        <v>185</v>
      </c>
      <c r="AJ171">
        <v>12000</v>
      </c>
      <c r="AK171" t="s">
        <v>152</v>
      </c>
      <c r="AL171" t="s">
        <v>186</v>
      </c>
      <c r="AM171">
        <v>30000</v>
      </c>
      <c r="AN171" t="s">
        <v>152</v>
      </c>
    </row>
    <row r="172" spans="1:40">
      <c r="A172" s="26">
        <v>41509.891378877313</v>
      </c>
      <c r="B172" t="s">
        <v>128</v>
      </c>
      <c r="C172" t="s">
        <v>248</v>
      </c>
      <c r="D172" t="s">
        <v>317</v>
      </c>
      <c r="E172" t="s">
        <v>146</v>
      </c>
      <c r="F172" t="s">
        <v>147</v>
      </c>
      <c r="G172" t="s">
        <v>148</v>
      </c>
      <c r="H172" t="s">
        <v>188</v>
      </c>
      <c r="I172">
        <v>60</v>
      </c>
      <c r="J172" t="s">
        <v>152</v>
      </c>
      <c r="K172" t="s">
        <v>189</v>
      </c>
      <c r="L172">
        <v>40</v>
      </c>
      <c r="M172" t="s">
        <v>152</v>
      </c>
      <c r="N172" t="s">
        <v>190</v>
      </c>
      <c r="O172">
        <v>50</v>
      </c>
      <c r="P172" t="s">
        <v>152</v>
      </c>
      <c r="Q172" t="s">
        <v>191</v>
      </c>
      <c r="R172">
        <v>40</v>
      </c>
      <c r="S172" t="s">
        <v>152</v>
      </c>
      <c r="T172" t="s">
        <v>192</v>
      </c>
      <c r="U172">
        <v>60</v>
      </c>
      <c r="V172" t="s">
        <v>152</v>
      </c>
      <c r="W172" t="s">
        <v>193</v>
      </c>
      <c r="X172">
        <v>50</v>
      </c>
      <c r="Y172" t="s">
        <v>152</v>
      </c>
      <c r="Z172" t="s">
        <v>194</v>
      </c>
      <c r="AA172">
        <v>50</v>
      </c>
      <c r="AB172" t="s">
        <v>152</v>
      </c>
      <c r="AC172" t="s">
        <v>195</v>
      </c>
      <c r="AD172">
        <v>35</v>
      </c>
      <c r="AE172" t="s">
        <v>152</v>
      </c>
      <c r="AF172" t="s">
        <v>196</v>
      </c>
      <c r="AG172">
        <v>8</v>
      </c>
      <c r="AH172" t="s">
        <v>152</v>
      </c>
      <c r="AI172" t="s">
        <v>197</v>
      </c>
      <c r="AJ172">
        <v>90</v>
      </c>
      <c r="AK172" t="s">
        <v>152</v>
      </c>
      <c r="AL172" t="s">
        <v>198</v>
      </c>
      <c r="AM172">
        <v>1</v>
      </c>
      <c r="AN172" t="s">
        <v>152</v>
      </c>
    </row>
    <row r="173" spans="1:40">
      <c r="A173" s="26">
        <v>41509.891378877313</v>
      </c>
      <c r="B173" t="s">
        <v>128</v>
      </c>
      <c r="C173" t="s">
        <v>248</v>
      </c>
      <c r="D173" t="s">
        <v>318</v>
      </c>
      <c r="E173" t="s">
        <v>146</v>
      </c>
      <c r="F173" t="s">
        <v>147</v>
      </c>
      <c r="G173" t="s">
        <v>148</v>
      </c>
      <c r="H173" t="s">
        <v>200</v>
      </c>
      <c r="I173">
        <v>33</v>
      </c>
      <c r="J173" t="s">
        <v>152</v>
      </c>
      <c r="K173" t="s">
        <v>201</v>
      </c>
      <c r="L173">
        <v>33</v>
      </c>
      <c r="M173" t="s">
        <v>152</v>
      </c>
      <c r="N173" t="s">
        <v>202</v>
      </c>
      <c r="O173">
        <v>34</v>
      </c>
      <c r="P173" t="s">
        <v>152</v>
      </c>
      <c r="Q173" t="s">
        <v>180</v>
      </c>
      <c r="R173">
        <v>20</v>
      </c>
      <c r="S173" t="s">
        <v>152</v>
      </c>
      <c r="T173" t="s">
        <v>181</v>
      </c>
      <c r="U173">
        <v>20</v>
      </c>
      <c r="V173" t="s">
        <v>152</v>
      </c>
      <c r="W173" t="s">
        <v>182</v>
      </c>
      <c r="X173">
        <v>20</v>
      </c>
      <c r="Y173" t="s">
        <v>152</v>
      </c>
      <c r="Z173" t="s">
        <v>203</v>
      </c>
      <c r="AA173">
        <v>20</v>
      </c>
      <c r="AB173" t="s">
        <v>152</v>
      </c>
      <c r="AC173" t="s">
        <v>204</v>
      </c>
      <c r="AD173">
        <v>20</v>
      </c>
      <c r="AE173" t="s">
        <v>152</v>
      </c>
      <c r="AF173" t="s">
        <v>205</v>
      </c>
      <c r="AG173">
        <v>20</v>
      </c>
      <c r="AH173" t="s">
        <v>152</v>
      </c>
      <c r="AI173" t="s">
        <v>184</v>
      </c>
      <c r="AJ173">
        <v>115200</v>
      </c>
      <c r="AK173" t="s">
        <v>152</v>
      </c>
      <c r="AL173" t="s">
        <v>185</v>
      </c>
      <c r="AM173">
        <v>12000</v>
      </c>
      <c r="AN173" t="s">
        <v>152</v>
      </c>
    </row>
    <row r="174" spans="1:40">
      <c r="A174" s="26">
        <v>41509.891378877313</v>
      </c>
      <c r="B174" t="s">
        <v>128</v>
      </c>
      <c r="C174" t="s">
        <v>248</v>
      </c>
      <c r="D174" t="s">
        <v>319</v>
      </c>
      <c r="E174" t="s">
        <v>131</v>
      </c>
      <c r="F174" t="s">
        <v>207</v>
      </c>
      <c r="G174" t="s">
        <v>208</v>
      </c>
    </row>
    <row r="175" spans="1:40">
      <c r="A175" s="26">
        <v>41509.891378877313</v>
      </c>
      <c r="B175" t="s">
        <v>128</v>
      </c>
      <c r="C175" t="s">
        <v>248</v>
      </c>
      <c r="D175" t="s">
        <v>320</v>
      </c>
      <c r="E175" t="s">
        <v>131</v>
      </c>
      <c r="F175" t="s">
        <v>321</v>
      </c>
      <c r="G175" t="s">
        <v>322</v>
      </c>
      <c r="H175" t="s">
        <v>323</v>
      </c>
    </row>
    <row r="176" spans="1:40">
      <c r="A176" s="26">
        <v>41509.891378958331</v>
      </c>
      <c r="B176" t="s">
        <v>128</v>
      </c>
      <c r="C176" t="s">
        <v>137</v>
      </c>
      <c r="D176" t="s">
        <v>324</v>
      </c>
    </row>
    <row r="177" spans="1:40">
      <c r="A177" s="26">
        <v>41509.891378958331</v>
      </c>
      <c r="B177" t="s">
        <v>128</v>
      </c>
      <c r="C177" t="s">
        <v>137</v>
      </c>
      <c r="D177" t="s">
        <v>325</v>
      </c>
      <c r="E177" t="s">
        <v>146</v>
      </c>
      <c r="F177" t="s">
        <v>147</v>
      </c>
      <c r="G177" t="s">
        <v>148</v>
      </c>
      <c r="H177" t="s">
        <v>149</v>
      </c>
      <c r="I177">
        <v>240000</v>
      </c>
      <c r="J177" t="s">
        <v>150</v>
      </c>
      <c r="K177">
        <v>240000</v>
      </c>
      <c r="L177" t="s">
        <v>151</v>
      </c>
      <c r="M177">
        <v>500</v>
      </c>
      <c r="N177" t="s">
        <v>152</v>
      </c>
      <c r="O177" t="s">
        <v>153</v>
      </c>
      <c r="P177">
        <v>300</v>
      </c>
      <c r="Q177" t="s">
        <v>152</v>
      </c>
    </row>
    <row r="178" spans="1:40">
      <c r="A178" s="26">
        <v>41509.891378958331</v>
      </c>
      <c r="B178" t="s">
        <v>128</v>
      </c>
      <c r="C178" t="s">
        <v>137</v>
      </c>
      <c r="D178" t="s">
        <v>326</v>
      </c>
      <c r="E178" t="s">
        <v>146</v>
      </c>
      <c r="F178" t="s">
        <v>147</v>
      </c>
      <c r="G178" t="s">
        <v>148</v>
      </c>
      <c r="H178" t="s">
        <v>155</v>
      </c>
      <c r="I178">
        <v>49</v>
      </c>
      <c r="J178" t="s">
        <v>152</v>
      </c>
      <c r="K178" t="s">
        <v>156</v>
      </c>
      <c r="L178">
        <v>130</v>
      </c>
      <c r="M178" t="s">
        <v>152</v>
      </c>
      <c r="N178" t="s">
        <v>157</v>
      </c>
      <c r="O178">
        <v>180</v>
      </c>
      <c r="P178" t="s">
        <v>152</v>
      </c>
      <c r="Q178" t="s">
        <v>158</v>
      </c>
      <c r="R178">
        <v>140</v>
      </c>
      <c r="S178" t="s">
        <v>152</v>
      </c>
      <c r="T178" t="s">
        <v>159</v>
      </c>
      <c r="U178">
        <v>80</v>
      </c>
      <c r="V178" t="s">
        <v>152</v>
      </c>
      <c r="W178" t="s">
        <v>160</v>
      </c>
      <c r="X178">
        <v>101</v>
      </c>
      <c r="Y178" t="s">
        <v>152</v>
      </c>
      <c r="Z178" t="s">
        <v>161</v>
      </c>
      <c r="AA178">
        <v>190</v>
      </c>
      <c r="AB178" t="s">
        <v>152</v>
      </c>
      <c r="AC178" t="s">
        <v>162</v>
      </c>
      <c r="AD178">
        <v>20</v>
      </c>
      <c r="AE178" t="s">
        <v>152</v>
      </c>
    </row>
    <row r="179" spans="1:40">
      <c r="A179" s="26">
        <v>41509.891378958331</v>
      </c>
      <c r="B179" t="s">
        <v>128</v>
      </c>
      <c r="C179" t="s">
        <v>137</v>
      </c>
      <c r="D179" t="s">
        <v>327</v>
      </c>
    </row>
    <row r="180" spans="1:40">
      <c r="A180" s="26">
        <v>41509.891378958331</v>
      </c>
      <c r="B180" t="s">
        <v>128</v>
      </c>
      <c r="C180" t="s">
        <v>137</v>
      </c>
      <c r="D180" t="s">
        <v>328</v>
      </c>
      <c r="E180" t="s">
        <v>146</v>
      </c>
      <c r="F180" t="s">
        <v>147</v>
      </c>
      <c r="G180" t="s">
        <v>148</v>
      </c>
      <c r="H180" t="s">
        <v>166</v>
      </c>
      <c r="I180">
        <v>50</v>
      </c>
      <c r="J180" t="s">
        <v>152</v>
      </c>
      <c r="K180" t="s">
        <v>167</v>
      </c>
      <c r="L180">
        <v>50</v>
      </c>
      <c r="M180" t="s">
        <v>152</v>
      </c>
      <c r="N180" t="s">
        <v>168</v>
      </c>
      <c r="O180">
        <v>50</v>
      </c>
      <c r="P180" t="s">
        <v>152</v>
      </c>
    </row>
    <row r="181" spans="1:40">
      <c r="A181" s="26">
        <v>41509.891378958331</v>
      </c>
      <c r="B181" t="s">
        <v>128</v>
      </c>
      <c r="C181" t="s">
        <v>137</v>
      </c>
      <c r="D181" t="s">
        <v>329</v>
      </c>
      <c r="E181" t="s">
        <v>146</v>
      </c>
      <c r="F181" t="s">
        <v>147</v>
      </c>
      <c r="G181" t="s">
        <v>148</v>
      </c>
      <c r="H181" t="s">
        <v>170</v>
      </c>
      <c r="I181">
        <v>35</v>
      </c>
      <c r="J181" t="s">
        <v>152</v>
      </c>
      <c r="K181" t="s">
        <v>171</v>
      </c>
      <c r="L181">
        <v>5</v>
      </c>
      <c r="M181" t="s">
        <v>152</v>
      </c>
      <c r="N181" t="s">
        <v>172</v>
      </c>
      <c r="O181">
        <v>60</v>
      </c>
      <c r="P181" t="s">
        <v>152</v>
      </c>
    </row>
    <row r="182" spans="1:40">
      <c r="A182" s="26">
        <v>41509.891378958331</v>
      </c>
      <c r="B182" t="s">
        <v>128</v>
      </c>
      <c r="C182" t="s">
        <v>137</v>
      </c>
      <c r="D182" t="s">
        <v>330</v>
      </c>
      <c r="E182" t="s">
        <v>146</v>
      </c>
      <c r="F182" t="s">
        <v>147</v>
      </c>
      <c r="G182" t="s">
        <v>148</v>
      </c>
      <c r="H182" t="s">
        <v>174</v>
      </c>
      <c r="I182">
        <v>1</v>
      </c>
      <c r="J182" t="s">
        <v>152</v>
      </c>
    </row>
    <row r="183" spans="1:40">
      <c r="A183" s="26">
        <v>41509.891378969907</v>
      </c>
      <c r="B183" t="s">
        <v>128</v>
      </c>
      <c r="C183" t="s">
        <v>137</v>
      </c>
      <c r="D183" t="s">
        <v>331</v>
      </c>
      <c r="E183" t="s">
        <v>146</v>
      </c>
      <c r="F183" t="s">
        <v>147</v>
      </c>
      <c r="G183" t="s">
        <v>148</v>
      </c>
      <c r="H183" t="s">
        <v>188</v>
      </c>
      <c r="I183">
        <v>60</v>
      </c>
      <c r="J183" t="s">
        <v>152</v>
      </c>
      <c r="K183" t="s">
        <v>189</v>
      </c>
      <c r="L183">
        <v>40</v>
      </c>
      <c r="M183" t="s">
        <v>152</v>
      </c>
      <c r="N183" t="s">
        <v>190</v>
      </c>
      <c r="O183">
        <v>50</v>
      </c>
      <c r="P183" t="s">
        <v>152</v>
      </c>
      <c r="Q183" t="s">
        <v>191</v>
      </c>
      <c r="R183">
        <v>40</v>
      </c>
      <c r="S183" t="s">
        <v>152</v>
      </c>
      <c r="T183" t="s">
        <v>192</v>
      </c>
      <c r="U183">
        <v>60</v>
      </c>
      <c r="V183" t="s">
        <v>152</v>
      </c>
      <c r="W183" t="s">
        <v>193</v>
      </c>
      <c r="X183">
        <v>50</v>
      </c>
      <c r="Y183" t="s">
        <v>152</v>
      </c>
      <c r="Z183" t="s">
        <v>194</v>
      </c>
      <c r="AA183">
        <v>50</v>
      </c>
      <c r="AB183" t="s">
        <v>152</v>
      </c>
      <c r="AC183" t="s">
        <v>195</v>
      </c>
      <c r="AD183">
        <v>35</v>
      </c>
      <c r="AE183" t="s">
        <v>152</v>
      </c>
      <c r="AF183" t="s">
        <v>196</v>
      </c>
      <c r="AG183">
        <v>8</v>
      </c>
      <c r="AH183" t="s">
        <v>152</v>
      </c>
      <c r="AI183" t="s">
        <v>197</v>
      </c>
      <c r="AJ183">
        <v>90</v>
      </c>
      <c r="AK183" t="s">
        <v>152</v>
      </c>
      <c r="AL183" t="s">
        <v>198</v>
      </c>
      <c r="AM183">
        <v>1</v>
      </c>
      <c r="AN183" t="s">
        <v>152</v>
      </c>
    </row>
    <row r="184" spans="1:40">
      <c r="A184" s="26">
        <v>41509.891378969907</v>
      </c>
      <c r="B184" t="s">
        <v>128</v>
      </c>
      <c r="C184" t="s">
        <v>137</v>
      </c>
      <c r="D184" t="s">
        <v>332</v>
      </c>
      <c r="E184" t="s">
        <v>146</v>
      </c>
      <c r="F184" t="s">
        <v>147</v>
      </c>
      <c r="G184" t="s">
        <v>148</v>
      </c>
      <c r="H184" t="s">
        <v>200</v>
      </c>
      <c r="I184">
        <v>33</v>
      </c>
      <c r="J184" t="s">
        <v>152</v>
      </c>
      <c r="K184" t="s">
        <v>201</v>
      </c>
      <c r="L184">
        <v>33</v>
      </c>
      <c r="M184" t="s">
        <v>152</v>
      </c>
      <c r="N184" t="s">
        <v>202</v>
      </c>
      <c r="O184">
        <v>34</v>
      </c>
      <c r="P184" t="s">
        <v>152</v>
      </c>
      <c r="Q184" t="s">
        <v>180</v>
      </c>
      <c r="R184">
        <v>20</v>
      </c>
      <c r="S184" t="s">
        <v>152</v>
      </c>
      <c r="T184" t="s">
        <v>181</v>
      </c>
      <c r="U184">
        <v>20</v>
      </c>
      <c r="V184" t="s">
        <v>152</v>
      </c>
      <c r="W184" t="s">
        <v>182</v>
      </c>
      <c r="X184">
        <v>20</v>
      </c>
      <c r="Y184" t="s">
        <v>152</v>
      </c>
      <c r="Z184" t="s">
        <v>203</v>
      </c>
      <c r="AA184">
        <v>20</v>
      </c>
      <c r="AB184" t="s">
        <v>152</v>
      </c>
      <c r="AC184" t="s">
        <v>204</v>
      </c>
      <c r="AD184">
        <v>20</v>
      </c>
      <c r="AE184" t="s">
        <v>152</v>
      </c>
      <c r="AF184" t="s">
        <v>205</v>
      </c>
      <c r="AG184">
        <v>20</v>
      </c>
      <c r="AH184" t="s">
        <v>152</v>
      </c>
      <c r="AI184" t="s">
        <v>184</v>
      </c>
      <c r="AJ184">
        <v>115200</v>
      </c>
      <c r="AK184" t="s">
        <v>152</v>
      </c>
      <c r="AL184" t="s">
        <v>185</v>
      </c>
      <c r="AM184">
        <v>12000</v>
      </c>
      <c r="AN184" t="s">
        <v>152</v>
      </c>
    </row>
    <row r="185" spans="1:40">
      <c r="A185" s="26">
        <v>41509.891378969907</v>
      </c>
      <c r="B185" t="s">
        <v>128</v>
      </c>
      <c r="C185" t="s">
        <v>137</v>
      </c>
      <c r="D185" t="s">
        <v>333</v>
      </c>
      <c r="E185" t="s">
        <v>131</v>
      </c>
      <c r="F185" t="s">
        <v>207</v>
      </c>
      <c r="G185" t="s">
        <v>208</v>
      </c>
    </row>
    <row r="186" spans="1:40">
      <c r="A186" s="26">
        <v>41509.891378969907</v>
      </c>
      <c r="B186" t="s">
        <v>128</v>
      </c>
      <c r="C186" t="s">
        <v>137</v>
      </c>
      <c r="D186" t="s">
        <v>334</v>
      </c>
      <c r="E186" t="s">
        <v>131</v>
      </c>
      <c r="F186" t="s">
        <v>335</v>
      </c>
      <c r="G186" t="s">
        <v>336</v>
      </c>
      <c r="H186" t="s">
        <v>337</v>
      </c>
    </row>
    <row r="187" spans="1:40">
      <c r="A187" s="26">
        <v>41509.891378969907</v>
      </c>
      <c r="B187" t="s">
        <v>128</v>
      </c>
      <c r="C187" t="s">
        <v>137</v>
      </c>
      <c r="D187" t="s">
        <v>338</v>
      </c>
      <c r="E187" t="s">
        <v>146</v>
      </c>
      <c r="F187" t="s">
        <v>147</v>
      </c>
      <c r="G187" t="s">
        <v>148</v>
      </c>
      <c r="H187" t="s">
        <v>176</v>
      </c>
      <c r="I187">
        <v>30</v>
      </c>
      <c r="J187" t="s">
        <v>152</v>
      </c>
      <c r="K187" t="s">
        <v>177</v>
      </c>
      <c r="L187">
        <v>30</v>
      </c>
      <c r="M187" t="s">
        <v>152</v>
      </c>
      <c r="N187" t="s">
        <v>178</v>
      </c>
      <c r="O187">
        <v>30</v>
      </c>
      <c r="P187" t="s">
        <v>152</v>
      </c>
      <c r="Q187" t="s">
        <v>179</v>
      </c>
      <c r="R187">
        <v>10</v>
      </c>
      <c r="S187" t="s">
        <v>152</v>
      </c>
      <c r="T187" t="s">
        <v>180</v>
      </c>
      <c r="U187">
        <v>20</v>
      </c>
      <c r="V187" t="s">
        <v>152</v>
      </c>
      <c r="W187" t="s">
        <v>181</v>
      </c>
      <c r="X187">
        <v>20</v>
      </c>
      <c r="Y187" t="s">
        <v>152</v>
      </c>
      <c r="Z187" t="s">
        <v>182</v>
      </c>
      <c r="AA187">
        <v>20</v>
      </c>
      <c r="AB187" t="s">
        <v>152</v>
      </c>
      <c r="AC187" t="s">
        <v>183</v>
      </c>
      <c r="AD187">
        <v>20</v>
      </c>
      <c r="AE187" t="s">
        <v>152</v>
      </c>
      <c r="AF187" t="s">
        <v>184</v>
      </c>
      <c r="AG187">
        <v>115200</v>
      </c>
      <c r="AH187" t="s">
        <v>152</v>
      </c>
      <c r="AI187" t="s">
        <v>185</v>
      </c>
      <c r="AJ187">
        <v>12000</v>
      </c>
      <c r="AK187" t="s">
        <v>152</v>
      </c>
      <c r="AL187" t="s">
        <v>186</v>
      </c>
      <c r="AM187">
        <v>30000</v>
      </c>
      <c r="AN187" t="s">
        <v>152</v>
      </c>
    </row>
    <row r="188" spans="1:40">
      <c r="A188" s="26">
        <v>41509.891379062501</v>
      </c>
      <c r="B188" t="s">
        <v>128</v>
      </c>
      <c r="C188" t="s">
        <v>248</v>
      </c>
      <c r="D188" t="s">
        <v>339</v>
      </c>
    </row>
    <row r="189" spans="1:40">
      <c r="A189" s="26">
        <v>41509.891379062501</v>
      </c>
      <c r="B189" t="s">
        <v>128</v>
      </c>
      <c r="C189" t="s">
        <v>248</v>
      </c>
      <c r="D189" t="s">
        <v>340</v>
      </c>
      <c r="E189" t="s">
        <v>146</v>
      </c>
      <c r="F189" t="s">
        <v>147</v>
      </c>
      <c r="G189" t="s">
        <v>148</v>
      </c>
      <c r="H189" t="s">
        <v>149</v>
      </c>
      <c r="I189">
        <v>240000</v>
      </c>
      <c r="J189" t="s">
        <v>150</v>
      </c>
      <c r="K189">
        <v>240000</v>
      </c>
      <c r="L189" t="s">
        <v>151</v>
      </c>
      <c r="M189">
        <v>500</v>
      </c>
      <c r="N189" t="s">
        <v>152</v>
      </c>
      <c r="O189" t="s">
        <v>153</v>
      </c>
      <c r="P189">
        <v>300</v>
      </c>
      <c r="Q189" t="s">
        <v>152</v>
      </c>
    </row>
    <row r="190" spans="1:40">
      <c r="A190" s="26">
        <v>41509.891379062501</v>
      </c>
      <c r="B190" t="s">
        <v>128</v>
      </c>
      <c r="C190" t="s">
        <v>248</v>
      </c>
      <c r="D190" t="s">
        <v>341</v>
      </c>
      <c r="E190" t="s">
        <v>146</v>
      </c>
      <c r="F190" t="s">
        <v>147</v>
      </c>
      <c r="G190" t="s">
        <v>148</v>
      </c>
      <c r="H190" t="s">
        <v>155</v>
      </c>
      <c r="I190">
        <v>49</v>
      </c>
      <c r="J190" t="s">
        <v>152</v>
      </c>
      <c r="K190" t="s">
        <v>156</v>
      </c>
      <c r="L190">
        <v>130</v>
      </c>
      <c r="M190" t="s">
        <v>152</v>
      </c>
      <c r="N190" t="s">
        <v>157</v>
      </c>
      <c r="O190">
        <v>180</v>
      </c>
      <c r="P190" t="s">
        <v>152</v>
      </c>
      <c r="Q190" t="s">
        <v>158</v>
      </c>
      <c r="R190">
        <v>140</v>
      </c>
      <c r="S190" t="s">
        <v>152</v>
      </c>
      <c r="T190" t="s">
        <v>159</v>
      </c>
      <c r="U190">
        <v>80</v>
      </c>
      <c r="V190" t="s">
        <v>152</v>
      </c>
      <c r="W190" t="s">
        <v>160</v>
      </c>
      <c r="X190">
        <v>101</v>
      </c>
      <c r="Y190" t="s">
        <v>152</v>
      </c>
      <c r="Z190" t="s">
        <v>161</v>
      </c>
      <c r="AA190">
        <v>190</v>
      </c>
      <c r="AB190" t="s">
        <v>152</v>
      </c>
      <c r="AC190" t="s">
        <v>162</v>
      </c>
      <c r="AD190">
        <v>20</v>
      </c>
      <c r="AE190" t="s">
        <v>152</v>
      </c>
    </row>
    <row r="191" spans="1:40">
      <c r="A191" s="26">
        <v>41509.891379062501</v>
      </c>
      <c r="B191" t="s">
        <v>128</v>
      </c>
      <c r="C191" t="s">
        <v>248</v>
      </c>
      <c r="D191" t="s">
        <v>342</v>
      </c>
    </row>
    <row r="192" spans="1:40">
      <c r="A192" s="26">
        <v>41509.891379062501</v>
      </c>
      <c r="B192" t="s">
        <v>128</v>
      </c>
      <c r="C192" t="s">
        <v>248</v>
      </c>
      <c r="D192" t="s">
        <v>343</v>
      </c>
      <c r="E192" t="s">
        <v>146</v>
      </c>
      <c r="F192" t="s">
        <v>147</v>
      </c>
      <c r="G192" t="s">
        <v>148</v>
      </c>
      <c r="H192" t="s">
        <v>166</v>
      </c>
      <c r="I192">
        <v>50</v>
      </c>
      <c r="J192" t="s">
        <v>152</v>
      </c>
      <c r="K192" t="s">
        <v>167</v>
      </c>
      <c r="L192">
        <v>50</v>
      </c>
      <c r="M192" t="s">
        <v>152</v>
      </c>
      <c r="N192" t="s">
        <v>168</v>
      </c>
      <c r="O192">
        <v>50</v>
      </c>
      <c r="P192" t="s">
        <v>152</v>
      </c>
    </row>
    <row r="193" spans="1:40">
      <c r="A193" s="26">
        <v>41509.891379062501</v>
      </c>
      <c r="B193" t="s">
        <v>128</v>
      </c>
      <c r="C193" t="s">
        <v>248</v>
      </c>
      <c r="D193" t="s">
        <v>344</v>
      </c>
      <c r="E193" t="s">
        <v>146</v>
      </c>
      <c r="F193" t="s">
        <v>147</v>
      </c>
      <c r="G193" t="s">
        <v>148</v>
      </c>
      <c r="H193" t="s">
        <v>170</v>
      </c>
      <c r="I193">
        <v>35</v>
      </c>
      <c r="J193" t="s">
        <v>152</v>
      </c>
      <c r="K193" t="s">
        <v>171</v>
      </c>
      <c r="L193">
        <v>5</v>
      </c>
      <c r="M193" t="s">
        <v>152</v>
      </c>
      <c r="N193" t="s">
        <v>172</v>
      </c>
      <c r="O193">
        <v>60</v>
      </c>
      <c r="P193" t="s">
        <v>152</v>
      </c>
    </row>
    <row r="194" spans="1:40">
      <c r="A194" s="26">
        <v>41509.891379062501</v>
      </c>
      <c r="B194" t="s">
        <v>128</v>
      </c>
      <c r="C194" t="s">
        <v>248</v>
      </c>
      <c r="D194" t="s">
        <v>345</v>
      </c>
      <c r="E194" t="s">
        <v>146</v>
      </c>
      <c r="F194" t="s">
        <v>147</v>
      </c>
      <c r="G194" t="s">
        <v>148</v>
      </c>
      <c r="H194" t="s">
        <v>174</v>
      </c>
      <c r="I194">
        <v>1</v>
      </c>
      <c r="J194" t="s">
        <v>152</v>
      </c>
    </row>
    <row r="195" spans="1:40">
      <c r="A195" s="26">
        <v>41509.891379062501</v>
      </c>
      <c r="B195" t="s">
        <v>128</v>
      </c>
      <c r="C195" t="s">
        <v>248</v>
      </c>
      <c r="D195" t="s">
        <v>346</v>
      </c>
      <c r="E195" t="s">
        <v>146</v>
      </c>
      <c r="F195" t="s">
        <v>147</v>
      </c>
      <c r="G195" t="s">
        <v>148</v>
      </c>
      <c r="H195" t="s">
        <v>176</v>
      </c>
      <c r="I195">
        <v>30</v>
      </c>
      <c r="J195" t="s">
        <v>152</v>
      </c>
      <c r="K195" t="s">
        <v>177</v>
      </c>
      <c r="L195">
        <v>30</v>
      </c>
      <c r="M195" t="s">
        <v>152</v>
      </c>
      <c r="N195" t="s">
        <v>178</v>
      </c>
      <c r="O195">
        <v>30</v>
      </c>
      <c r="P195" t="s">
        <v>152</v>
      </c>
      <c r="Q195" t="s">
        <v>179</v>
      </c>
      <c r="R195">
        <v>10</v>
      </c>
      <c r="S195" t="s">
        <v>152</v>
      </c>
      <c r="T195" t="s">
        <v>180</v>
      </c>
      <c r="U195">
        <v>20</v>
      </c>
      <c r="V195" t="s">
        <v>152</v>
      </c>
      <c r="W195" t="s">
        <v>181</v>
      </c>
      <c r="X195">
        <v>20</v>
      </c>
      <c r="Y195" t="s">
        <v>152</v>
      </c>
      <c r="Z195" t="s">
        <v>182</v>
      </c>
      <c r="AA195">
        <v>20</v>
      </c>
      <c r="AB195" t="s">
        <v>152</v>
      </c>
      <c r="AC195" t="s">
        <v>183</v>
      </c>
      <c r="AD195">
        <v>20</v>
      </c>
      <c r="AE195" t="s">
        <v>152</v>
      </c>
      <c r="AF195" t="s">
        <v>184</v>
      </c>
      <c r="AG195">
        <v>115200</v>
      </c>
      <c r="AH195" t="s">
        <v>152</v>
      </c>
      <c r="AI195" t="s">
        <v>185</v>
      </c>
      <c r="AJ195">
        <v>12000</v>
      </c>
      <c r="AK195" t="s">
        <v>152</v>
      </c>
      <c r="AL195" t="s">
        <v>186</v>
      </c>
      <c r="AM195">
        <v>30000</v>
      </c>
      <c r="AN195" t="s">
        <v>152</v>
      </c>
    </row>
    <row r="196" spans="1:40">
      <c r="A196" s="26">
        <v>41509.891379062501</v>
      </c>
      <c r="B196" t="s">
        <v>128</v>
      </c>
      <c r="C196" t="s">
        <v>248</v>
      </c>
      <c r="D196" t="s">
        <v>347</v>
      </c>
      <c r="E196" t="s">
        <v>146</v>
      </c>
      <c r="F196" t="s">
        <v>147</v>
      </c>
      <c r="G196" t="s">
        <v>148</v>
      </c>
      <c r="H196" t="s">
        <v>188</v>
      </c>
      <c r="I196">
        <v>60</v>
      </c>
      <c r="J196" t="s">
        <v>152</v>
      </c>
      <c r="K196" t="s">
        <v>189</v>
      </c>
      <c r="L196">
        <v>40</v>
      </c>
      <c r="M196" t="s">
        <v>152</v>
      </c>
      <c r="N196" t="s">
        <v>190</v>
      </c>
      <c r="O196">
        <v>50</v>
      </c>
      <c r="P196" t="s">
        <v>152</v>
      </c>
      <c r="Q196" t="s">
        <v>191</v>
      </c>
      <c r="R196">
        <v>40</v>
      </c>
      <c r="S196" t="s">
        <v>152</v>
      </c>
      <c r="T196" t="s">
        <v>192</v>
      </c>
      <c r="U196">
        <v>60</v>
      </c>
      <c r="V196" t="s">
        <v>152</v>
      </c>
      <c r="W196" t="s">
        <v>193</v>
      </c>
      <c r="X196">
        <v>50</v>
      </c>
      <c r="Y196" t="s">
        <v>152</v>
      </c>
      <c r="Z196" t="s">
        <v>194</v>
      </c>
      <c r="AA196">
        <v>50</v>
      </c>
      <c r="AB196" t="s">
        <v>152</v>
      </c>
      <c r="AC196" t="s">
        <v>195</v>
      </c>
      <c r="AD196">
        <v>35</v>
      </c>
      <c r="AE196" t="s">
        <v>152</v>
      </c>
      <c r="AF196" t="s">
        <v>196</v>
      </c>
      <c r="AG196">
        <v>8</v>
      </c>
      <c r="AH196" t="s">
        <v>152</v>
      </c>
      <c r="AI196" t="s">
        <v>197</v>
      </c>
      <c r="AJ196">
        <v>90</v>
      </c>
      <c r="AK196" t="s">
        <v>152</v>
      </c>
      <c r="AL196" t="s">
        <v>198</v>
      </c>
      <c r="AM196">
        <v>1</v>
      </c>
      <c r="AN196" t="s">
        <v>152</v>
      </c>
    </row>
    <row r="197" spans="1:40">
      <c r="A197" s="26">
        <v>41509.891379062501</v>
      </c>
      <c r="B197" t="s">
        <v>128</v>
      </c>
      <c r="C197" t="s">
        <v>248</v>
      </c>
      <c r="D197" t="s">
        <v>348</v>
      </c>
      <c r="E197" t="s">
        <v>146</v>
      </c>
      <c r="F197" t="s">
        <v>147</v>
      </c>
      <c r="G197" t="s">
        <v>148</v>
      </c>
      <c r="H197" t="s">
        <v>200</v>
      </c>
      <c r="I197">
        <v>33</v>
      </c>
      <c r="J197" t="s">
        <v>152</v>
      </c>
      <c r="K197" t="s">
        <v>201</v>
      </c>
      <c r="L197">
        <v>33</v>
      </c>
      <c r="M197" t="s">
        <v>152</v>
      </c>
      <c r="N197" t="s">
        <v>202</v>
      </c>
      <c r="O197">
        <v>34</v>
      </c>
      <c r="P197" t="s">
        <v>152</v>
      </c>
      <c r="Q197" t="s">
        <v>180</v>
      </c>
      <c r="R197">
        <v>20</v>
      </c>
      <c r="S197" t="s">
        <v>152</v>
      </c>
      <c r="T197" t="s">
        <v>181</v>
      </c>
      <c r="U197">
        <v>20</v>
      </c>
      <c r="V197" t="s">
        <v>152</v>
      </c>
      <c r="W197" t="s">
        <v>182</v>
      </c>
      <c r="X197">
        <v>20</v>
      </c>
      <c r="Y197" t="s">
        <v>152</v>
      </c>
      <c r="Z197" t="s">
        <v>203</v>
      </c>
      <c r="AA197">
        <v>20</v>
      </c>
      <c r="AB197" t="s">
        <v>152</v>
      </c>
      <c r="AC197" t="s">
        <v>204</v>
      </c>
      <c r="AD197">
        <v>20</v>
      </c>
      <c r="AE197" t="s">
        <v>152</v>
      </c>
      <c r="AF197" t="s">
        <v>205</v>
      </c>
      <c r="AG197">
        <v>20</v>
      </c>
      <c r="AH197" t="s">
        <v>152</v>
      </c>
      <c r="AI197" t="s">
        <v>184</v>
      </c>
      <c r="AJ197">
        <v>115200</v>
      </c>
      <c r="AK197" t="s">
        <v>152</v>
      </c>
      <c r="AL197" t="s">
        <v>185</v>
      </c>
      <c r="AM197">
        <v>12000</v>
      </c>
      <c r="AN197" t="s">
        <v>152</v>
      </c>
    </row>
    <row r="198" spans="1:40">
      <c r="A198" s="26">
        <v>41509.891379062501</v>
      </c>
      <c r="B198" t="s">
        <v>128</v>
      </c>
      <c r="C198" t="s">
        <v>248</v>
      </c>
      <c r="D198" t="s">
        <v>349</v>
      </c>
      <c r="E198" t="s">
        <v>131</v>
      </c>
      <c r="F198" t="s">
        <v>207</v>
      </c>
      <c r="G198" t="s">
        <v>208</v>
      </c>
    </row>
    <row r="199" spans="1:40">
      <c r="A199" s="26">
        <v>41509.891379062501</v>
      </c>
      <c r="B199" t="s">
        <v>128</v>
      </c>
      <c r="C199" t="s">
        <v>248</v>
      </c>
      <c r="D199" t="s">
        <v>350</v>
      </c>
      <c r="E199" t="s">
        <v>131</v>
      </c>
      <c r="F199" t="s">
        <v>351</v>
      </c>
      <c r="G199" t="s">
        <v>352</v>
      </c>
      <c r="H199" t="s">
        <v>353</v>
      </c>
    </row>
    <row r="200" spans="1:40">
      <c r="A200" s="26">
        <v>41509.891379097222</v>
      </c>
      <c r="B200" t="s">
        <v>136</v>
      </c>
      <c r="C200" t="s">
        <v>354</v>
      </c>
      <c r="D200" t="s">
        <v>138</v>
      </c>
    </row>
    <row r="201" spans="1:40">
      <c r="A201" s="26">
        <v>41509.891379097222</v>
      </c>
      <c r="B201" t="s">
        <v>123</v>
      </c>
      <c r="C201" t="s">
        <v>354</v>
      </c>
      <c r="D201" s="75" t="s">
        <v>139</v>
      </c>
    </row>
    <row r="202" spans="1:40">
      <c r="A202" s="26">
        <v>41509.891379097222</v>
      </c>
      <c r="B202" t="s">
        <v>123</v>
      </c>
      <c r="C202" t="s">
        <v>355</v>
      </c>
      <c r="D202" t="s">
        <v>125</v>
      </c>
    </row>
    <row r="203" spans="1:40">
      <c r="A203" s="26">
        <v>41509.891379108798</v>
      </c>
      <c r="B203" t="s">
        <v>128</v>
      </c>
      <c r="C203" t="s">
        <v>354</v>
      </c>
      <c r="D203" t="s">
        <v>356</v>
      </c>
    </row>
    <row r="204" spans="1:40">
      <c r="A204" s="26">
        <v>41509.891379108798</v>
      </c>
      <c r="B204" t="s">
        <v>128</v>
      </c>
      <c r="C204" t="s">
        <v>354</v>
      </c>
      <c r="D204" t="s">
        <v>357</v>
      </c>
      <c r="E204" t="s">
        <v>146</v>
      </c>
      <c r="F204" t="s">
        <v>147</v>
      </c>
      <c r="G204" t="s">
        <v>148</v>
      </c>
      <c r="H204" t="s">
        <v>149</v>
      </c>
      <c r="I204">
        <v>240000</v>
      </c>
      <c r="J204" t="s">
        <v>150</v>
      </c>
      <c r="K204">
        <v>240000</v>
      </c>
      <c r="L204" t="s">
        <v>151</v>
      </c>
      <c r="M204">
        <v>500</v>
      </c>
      <c r="N204" t="s">
        <v>152</v>
      </c>
      <c r="O204" t="s">
        <v>153</v>
      </c>
      <c r="P204">
        <v>300</v>
      </c>
      <c r="Q204" t="s">
        <v>152</v>
      </c>
    </row>
    <row r="205" spans="1:40">
      <c r="A205" s="26">
        <v>41509.891379108798</v>
      </c>
      <c r="B205" t="s">
        <v>128</v>
      </c>
      <c r="C205" t="s">
        <v>354</v>
      </c>
      <c r="D205" t="s">
        <v>358</v>
      </c>
      <c r="E205" t="s">
        <v>146</v>
      </c>
      <c r="F205" t="s">
        <v>147</v>
      </c>
      <c r="G205" t="s">
        <v>148</v>
      </c>
      <c r="H205" t="s">
        <v>155</v>
      </c>
      <c r="I205">
        <v>49</v>
      </c>
      <c r="J205" t="s">
        <v>152</v>
      </c>
      <c r="K205" t="s">
        <v>156</v>
      </c>
      <c r="L205">
        <v>130</v>
      </c>
      <c r="M205" t="s">
        <v>152</v>
      </c>
      <c r="N205" t="s">
        <v>157</v>
      </c>
      <c r="O205">
        <v>180</v>
      </c>
      <c r="P205" t="s">
        <v>152</v>
      </c>
      <c r="Q205" t="s">
        <v>158</v>
      </c>
      <c r="R205">
        <v>140</v>
      </c>
      <c r="S205" t="s">
        <v>152</v>
      </c>
      <c r="T205" t="s">
        <v>159</v>
      </c>
      <c r="U205">
        <v>80</v>
      </c>
      <c r="V205" t="s">
        <v>152</v>
      </c>
      <c r="W205" t="s">
        <v>160</v>
      </c>
      <c r="X205">
        <v>101</v>
      </c>
      <c r="Y205" t="s">
        <v>152</v>
      </c>
      <c r="Z205" t="s">
        <v>161</v>
      </c>
      <c r="AA205">
        <v>190</v>
      </c>
      <c r="AB205" t="s">
        <v>152</v>
      </c>
      <c r="AC205" t="s">
        <v>162</v>
      </c>
      <c r="AD205">
        <v>20</v>
      </c>
      <c r="AE205" t="s">
        <v>152</v>
      </c>
    </row>
    <row r="206" spans="1:40">
      <c r="A206" s="26">
        <v>41509.891379108798</v>
      </c>
      <c r="B206" t="s">
        <v>128</v>
      </c>
      <c r="C206" t="s">
        <v>354</v>
      </c>
      <c r="D206" t="s">
        <v>359</v>
      </c>
    </row>
    <row r="207" spans="1:40">
      <c r="A207" s="26">
        <v>41509.891379108798</v>
      </c>
      <c r="B207" t="s">
        <v>128</v>
      </c>
      <c r="C207" t="s">
        <v>354</v>
      </c>
      <c r="D207" t="s">
        <v>360</v>
      </c>
      <c r="E207" t="s">
        <v>146</v>
      </c>
      <c r="F207" t="s">
        <v>147</v>
      </c>
      <c r="G207" t="s">
        <v>148</v>
      </c>
      <c r="H207" t="s">
        <v>166</v>
      </c>
      <c r="I207">
        <v>50</v>
      </c>
      <c r="J207" t="s">
        <v>152</v>
      </c>
      <c r="K207" t="s">
        <v>167</v>
      </c>
      <c r="L207">
        <v>50</v>
      </c>
      <c r="M207" t="s">
        <v>152</v>
      </c>
      <c r="N207" t="s">
        <v>168</v>
      </c>
      <c r="O207">
        <v>50</v>
      </c>
      <c r="P207" t="s">
        <v>152</v>
      </c>
    </row>
    <row r="208" spans="1:40">
      <c r="A208" s="26">
        <v>41509.891379108798</v>
      </c>
      <c r="B208" t="s">
        <v>128</v>
      </c>
      <c r="C208" t="s">
        <v>354</v>
      </c>
      <c r="D208" t="s">
        <v>361</v>
      </c>
      <c r="E208" t="s">
        <v>146</v>
      </c>
      <c r="F208" t="s">
        <v>147</v>
      </c>
      <c r="G208" t="s">
        <v>148</v>
      </c>
      <c r="H208" t="s">
        <v>170</v>
      </c>
      <c r="I208">
        <v>35</v>
      </c>
      <c r="J208" t="s">
        <v>152</v>
      </c>
      <c r="K208" t="s">
        <v>171</v>
      </c>
      <c r="L208">
        <v>5</v>
      </c>
      <c r="M208" t="s">
        <v>152</v>
      </c>
      <c r="N208" t="s">
        <v>172</v>
      </c>
      <c r="O208">
        <v>60</v>
      </c>
      <c r="P208" t="s">
        <v>152</v>
      </c>
    </row>
    <row r="209" spans="1:40">
      <c r="A209" s="26">
        <v>41509.891379108798</v>
      </c>
      <c r="B209" t="s">
        <v>128</v>
      </c>
      <c r="C209" t="s">
        <v>354</v>
      </c>
      <c r="D209" t="s">
        <v>362</v>
      </c>
      <c r="E209" t="s">
        <v>146</v>
      </c>
      <c r="F209" t="s">
        <v>147</v>
      </c>
      <c r="G209" t="s">
        <v>148</v>
      </c>
      <c r="H209" t="s">
        <v>174</v>
      </c>
      <c r="I209">
        <v>1</v>
      </c>
      <c r="J209" t="s">
        <v>152</v>
      </c>
    </row>
    <row r="210" spans="1:40">
      <c r="A210" s="26">
        <v>41509.891379120367</v>
      </c>
      <c r="B210" t="s">
        <v>128</v>
      </c>
      <c r="C210" t="s">
        <v>354</v>
      </c>
      <c r="D210" t="s">
        <v>363</v>
      </c>
      <c r="E210" t="s">
        <v>146</v>
      </c>
      <c r="F210" t="s">
        <v>147</v>
      </c>
      <c r="G210" t="s">
        <v>148</v>
      </c>
      <c r="H210" t="s">
        <v>188</v>
      </c>
      <c r="I210">
        <v>60</v>
      </c>
      <c r="J210" t="s">
        <v>152</v>
      </c>
      <c r="K210" t="s">
        <v>189</v>
      </c>
      <c r="L210">
        <v>40</v>
      </c>
      <c r="M210" t="s">
        <v>152</v>
      </c>
      <c r="N210" t="s">
        <v>190</v>
      </c>
      <c r="O210">
        <v>50</v>
      </c>
      <c r="P210" t="s">
        <v>152</v>
      </c>
      <c r="Q210" t="s">
        <v>191</v>
      </c>
      <c r="R210">
        <v>40</v>
      </c>
      <c r="S210" t="s">
        <v>152</v>
      </c>
      <c r="T210" t="s">
        <v>192</v>
      </c>
      <c r="U210">
        <v>60</v>
      </c>
      <c r="V210" t="s">
        <v>152</v>
      </c>
      <c r="W210" t="s">
        <v>193</v>
      </c>
      <c r="X210">
        <v>50</v>
      </c>
      <c r="Y210" t="s">
        <v>152</v>
      </c>
      <c r="Z210" t="s">
        <v>194</v>
      </c>
      <c r="AA210">
        <v>50</v>
      </c>
      <c r="AB210" t="s">
        <v>152</v>
      </c>
      <c r="AC210" t="s">
        <v>195</v>
      </c>
      <c r="AD210">
        <v>35</v>
      </c>
      <c r="AE210" t="s">
        <v>152</v>
      </c>
      <c r="AF210" t="s">
        <v>196</v>
      </c>
      <c r="AG210">
        <v>8</v>
      </c>
      <c r="AH210" t="s">
        <v>152</v>
      </c>
      <c r="AI210" t="s">
        <v>197</v>
      </c>
      <c r="AJ210">
        <v>90</v>
      </c>
      <c r="AK210" t="s">
        <v>152</v>
      </c>
      <c r="AL210" t="s">
        <v>198</v>
      </c>
      <c r="AM210">
        <v>1</v>
      </c>
      <c r="AN210" t="s">
        <v>152</v>
      </c>
    </row>
    <row r="211" spans="1:40">
      <c r="A211" s="26">
        <v>41509.891379120367</v>
      </c>
      <c r="B211" t="s">
        <v>128</v>
      </c>
      <c r="C211" t="s">
        <v>354</v>
      </c>
      <c r="D211" t="s">
        <v>364</v>
      </c>
      <c r="E211" t="s">
        <v>146</v>
      </c>
      <c r="F211" t="s">
        <v>147</v>
      </c>
      <c r="G211" t="s">
        <v>148</v>
      </c>
      <c r="H211" t="s">
        <v>200</v>
      </c>
      <c r="I211">
        <v>33</v>
      </c>
      <c r="J211" t="s">
        <v>152</v>
      </c>
      <c r="K211" t="s">
        <v>201</v>
      </c>
      <c r="L211">
        <v>33</v>
      </c>
      <c r="M211" t="s">
        <v>152</v>
      </c>
      <c r="N211" t="s">
        <v>202</v>
      </c>
      <c r="O211">
        <v>34</v>
      </c>
      <c r="P211" t="s">
        <v>152</v>
      </c>
      <c r="Q211" t="s">
        <v>180</v>
      </c>
      <c r="R211">
        <v>20</v>
      </c>
      <c r="S211" t="s">
        <v>152</v>
      </c>
      <c r="T211" t="s">
        <v>181</v>
      </c>
      <c r="U211">
        <v>20</v>
      </c>
      <c r="V211" t="s">
        <v>152</v>
      </c>
      <c r="W211" t="s">
        <v>182</v>
      </c>
      <c r="X211">
        <v>20</v>
      </c>
      <c r="Y211" t="s">
        <v>152</v>
      </c>
      <c r="Z211" t="s">
        <v>203</v>
      </c>
      <c r="AA211">
        <v>20</v>
      </c>
      <c r="AB211" t="s">
        <v>152</v>
      </c>
      <c r="AC211" t="s">
        <v>204</v>
      </c>
      <c r="AD211">
        <v>20</v>
      </c>
      <c r="AE211" t="s">
        <v>152</v>
      </c>
      <c r="AF211" t="s">
        <v>205</v>
      </c>
      <c r="AG211">
        <v>20</v>
      </c>
      <c r="AH211" t="s">
        <v>152</v>
      </c>
      <c r="AI211" t="s">
        <v>184</v>
      </c>
      <c r="AJ211">
        <v>115200</v>
      </c>
      <c r="AK211" t="s">
        <v>152</v>
      </c>
      <c r="AL211" t="s">
        <v>185</v>
      </c>
      <c r="AM211">
        <v>12000</v>
      </c>
      <c r="AN211" t="s">
        <v>152</v>
      </c>
    </row>
    <row r="212" spans="1:40">
      <c r="A212" s="26">
        <v>41509.891379120367</v>
      </c>
      <c r="B212" t="s">
        <v>128</v>
      </c>
      <c r="C212" t="s">
        <v>354</v>
      </c>
      <c r="D212" t="s">
        <v>365</v>
      </c>
      <c r="E212" t="s">
        <v>131</v>
      </c>
      <c r="F212" t="s">
        <v>207</v>
      </c>
      <c r="G212" t="s">
        <v>208</v>
      </c>
    </row>
    <row r="213" spans="1:40">
      <c r="A213" s="26">
        <v>41509.891379120367</v>
      </c>
      <c r="B213" t="s">
        <v>128</v>
      </c>
      <c r="C213" t="s">
        <v>354</v>
      </c>
      <c r="D213" t="s">
        <v>366</v>
      </c>
      <c r="E213" t="s">
        <v>131</v>
      </c>
      <c r="F213" t="s">
        <v>367</v>
      </c>
      <c r="G213" t="s">
        <v>368</v>
      </c>
      <c r="H213" t="s">
        <v>369</v>
      </c>
    </row>
    <row r="214" spans="1:40">
      <c r="A214" s="26">
        <v>41509.891379120367</v>
      </c>
      <c r="B214" t="s">
        <v>128</v>
      </c>
      <c r="C214" t="s">
        <v>354</v>
      </c>
      <c r="D214" t="s">
        <v>370</v>
      </c>
      <c r="E214" t="s">
        <v>146</v>
      </c>
      <c r="F214" t="s">
        <v>147</v>
      </c>
      <c r="G214" t="s">
        <v>148</v>
      </c>
      <c r="H214" t="s">
        <v>176</v>
      </c>
      <c r="I214">
        <v>30</v>
      </c>
      <c r="J214" t="s">
        <v>152</v>
      </c>
      <c r="K214" t="s">
        <v>177</v>
      </c>
      <c r="L214">
        <v>30</v>
      </c>
      <c r="M214" t="s">
        <v>152</v>
      </c>
      <c r="N214" t="s">
        <v>178</v>
      </c>
      <c r="O214">
        <v>30</v>
      </c>
      <c r="P214" t="s">
        <v>152</v>
      </c>
      <c r="Q214" t="s">
        <v>179</v>
      </c>
      <c r="R214">
        <v>10</v>
      </c>
      <c r="S214" t="s">
        <v>152</v>
      </c>
      <c r="T214" t="s">
        <v>180</v>
      </c>
      <c r="U214">
        <v>20</v>
      </c>
      <c r="V214" t="s">
        <v>152</v>
      </c>
      <c r="W214" t="s">
        <v>181</v>
      </c>
      <c r="X214">
        <v>20</v>
      </c>
      <c r="Y214" t="s">
        <v>152</v>
      </c>
      <c r="Z214" t="s">
        <v>182</v>
      </c>
      <c r="AA214">
        <v>20</v>
      </c>
      <c r="AB214" t="s">
        <v>152</v>
      </c>
      <c r="AC214" t="s">
        <v>183</v>
      </c>
      <c r="AD214">
        <v>20</v>
      </c>
      <c r="AE214" t="s">
        <v>152</v>
      </c>
      <c r="AF214" t="s">
        <v>184</v>
      </c>
      <c r="AG214">
        <v>115200</v>
      </c>
      <c r="AH214" t="s">
        <v>152</v>
      </c>
      <c r="AI214" t="s">
        <v>185</v>
      </c>
      <c r="AJ214">
        <v>12000</v>
      </c>
      <c r="AK214" t="s">
        <v>152</v>
      </c>
      <c r="AL214" t="s">
        <v>186</v>
      </c>
      <c r="AM214">
        <v>30000</v>
      </c>
      <c r="AN214" t="s">
        <v>152</v>
      </c>
    </row>
    <row r="215" spans="1:40">
      <c r="A215" s="26">
        <v>41509.891379143519</v>
      </c>
      <c r="B215" t="s">
        <v>128</v>
      </c>
      <c r="C215" t="s">
        <v>137</v>
      </c>
      <c r="D215" t="s">
        <v>371</v>
      </c>
    </row>
    <row r="216" spans="1:40">
      <c r="A216" s="26">
        <v>41509.891379143519</v>
      </c>
      <c r="B216" t="s">
        <v>128</v>
      </c>
      <c r="C216" t="s">
        <v>137</v>
      </c>
      <c r="D216" t="s">
        <v>372</v>
      </c>
      <c r="E216" t="s">
        <v>146</v>
      </c>
      <c r="F216" t="s">
        <v>147</v>
      </c>
      <c r="G216" t="s">
        <v>148</v>
      </c>
      <c r="H216" t="s">
        <v>149</v>
      </c>
      <c r="I216">
        <v>240000</v>
      </c>
      <c r="J216" t="s">
        <v>150</v>
      </c>
      <c r="K216">
        <v>240000</v>
      </c>
      <c r="L216" t="s">
        <v>151</v>
      </c>
      <c r="M216">
        <v>500</v>
      </c>
      <c r="N216" t="s">
        <v>152</v>
      </c>
      <c r="O216" t="s">
        <v>153</v>
      </c>
      <c r="P216">
        <v>300</v>
      </c>
      <c r="Q216" t="s">
        <v>152</v>
      </c>
    </row>
    <row r="217" spans="1:40">
      <c r="A217" s="26">
        <v>41509.891379143519</v>
      </c>
      <c r="B217" t="s">
        <v>128</v>
      </c>
      <c r="C217" t="s">
        <v>137</v>
      </c>
      <c r="D217" t="s">
        <v>373</v>
      </c>
      <c r="E217" t="s">
        <v>146</v>
      </c>
      <c r="F217" t="s">
        <v>147</v>
      </c>
      <c r="G217" t="s">
        <v>148</v>
      </c>
      <c r="H217" t="s">
        <v>155</v>
      </c>
      <c r="I217">
        <v>49</v>
      </c>
      <c r="J217" t="s">
        <v>152</v>
      </c>
      <c r="K217" t="s">
        <v>156</v>
      </c>
      <c r="L217">
        <v>130</v>
      </c>
      <c r="M217" t="s">
        <v>152</v>
      </c>
      <c r="N217" t="s">
        <v>157</v>
      </c>
      <c r="O217">
        <v>180</v>
      </c>
      <c r="P217" t="s">
        <v>152</v>
      </c>
      <c r="Q217" t="s">
        <v>158</v>
      </c>
      <c r="R217">
        <v>140</v>
      </c>
      <c r="S217" t="s">
        <v>152</v>
      </c>
      <c r="T217" t="s">
        <v>159</v>
      </c>
      <c r="U217">
        <v>80</v>
      </c>
      <c r="V217" t="s">
        <v>152</v>
      </c>
      <c r="W217" t="s">
        <v>160</v>
      </c>
      <c r="X217">
        <v>101</v>
      </c>
      <c r="Y217" t="s">
        <v>152</v>
      </c>
      <c r="Z217" t="s">
        <v>161</v>
      </c>
      <c r="AA217">
        <v>190</v>
      </c>
      <c r="AB217" t="s">
        <v>152</v>
      </c>
      <c r="AC217" t="s">
        <v>162</v>
      </c>
      <c r="AD217">
        <v>20</v>
      </c>
      <c r="AE217" t="s">
        <v>152</v>
      </c>
    </row>
    <row r="218" spans="1:40">
      <c r="A218" s="26">
        <v>41509.891379143519</v>
      </c>
      <c r="B218" t="s">
        <v>128</v>
      </c>
      <c r="C218" t="s">
        <v>137</v>
      </c>
      <c r="D218" t="s">
        <v>374</v>
      </c>
    </row>
    <row r="219" spans="1:40">
      <c r="A219" s="26">
        <v>41509.891379143519</v>
      </c>
      <c r="B219" t="s">
        <v>128</v>
      </c>
      <c r="C219" t="s">
        <v>137</v>
      </c>
      <c r="D219" t="s">
        <v>375</v>
      </c>
      <c r="E219" t="s">
        <v>146</v>
      </c>
      <c r="F219" t="s">
        <v>147</v>
      </c>
      <c r="G219" t="s">
        <v>148</v>
      </c>
      <c r="H219" t="s">
        <v>166</v>
      </c>
      <c r="I219">
        <v>50</v>
      </c>
      <c r="J219" t="s">
        <v>152</v>
      </c>
      <c r="K219" t="s">
        <v>167</v>
      </c>
      <c r="L219">
        <v>50</v>
      </c>
      <c r="M219" t="s">
        <v>152</v>
      </c>
      <c r="N219" t="s">
        <v>168</v>
      </c>
      <c r="O219">
        <v>50</v>
      </c>
      <c r="P219" t="s">
        <v>152</v>
      </c>
    </row>
    <row r="220" spans="1:40">
      <c r="A220" s="26">
        <v>41509.891379143519</v>
      </c>
      <c r="B220" t="s">
        <v>128</v>
      </c>
      <c r="C220" t="s">
        <v>137</v>
      </c>
      <c r="D220" t="s">
        <v>376</v>
      </c>
      <c r="E220" t="s">
        <v>146</v>
      </c>
      <c r="F220" t="s">
        <v>147</v>
      </c>
      <c r="G220" t="s">
        <v>148</v>
      </c>
      <c r="H220" t="s">
        <v>170</v>
      </c>
      <c r="I220">
        <v>35</v>
      </c>
      <c r="J220" t="s">
        <v>152</v>
      </c>
      <c r="K220" t="s">
        <v>171</v>
      </c>
      <c r="L220">
        <v>5</v>
      </c>
      <c r="M220" t="s">
        <v>152</v>
      </c>
      <c r="N220" t="s">
        <v>172</v>
      </c>
      <c r="O220">
        <v>60</v>
      </c>
      <c r="P220" t="s">
        <v>152</v>
      </c>
    </row>
    <row r="221" spans="1:40">
      <c r="A221" s="26">
        <v>41509.891379143519</v>
      </c>
      <c r="B221" t="s">
        <v>128</v>
      </c>
      <c r="C221" t="s">
        <v>137</v>
      </c>
      <c r="D221" t="s">
        <v>377</v>
      </c>
      <c r="E221" t="s">
        <v>146</v>
      </c>
      <c r="F221" t="s">
        <v>147</v>
      </c>
      <c r="G221" t="s">
        <v>148</v>
      </c>
      <c r="H221" t="s">
        <v>174</v>
      </c>
      <c r="I221">
        <v>1</v>
      </c>
      <c r="J221" t="s">
        <v>152</v>
      </c>
    </row>
    <row r="222" spans="1:40">
      <c r="A222" s="26">
        <v>41509.891379143519</v>
      </c>
      <c r="B222" t="s">
        <v>128</v>
      </c>
      <c r="C222" t="s">
        <v>137</v>
      </c>
      <c r="D222" t="s">
        <v>378</v>
      </c>
      <c r="E222" t="s">
        <v>146</v>
      </c>
      <c r="F222" t="s">
        <v>147</v>
      </c>
      <c r="G222" t="s">
        <v>148</v>
      </c>
      <c r="H222" t="s">
        <v>176</v>
      </c>
      <c r="I222">
        <v>30</v>
      </c>
      <c r="J222" t="s">
        <v>152</v>
      </c>
      <c r="K222" t="s">
        <v>177</v>
      </c>
      <c r="L222">
        <v>30</v>
      </c>
      <c r="M222" t="s">
        <v>152</v>
      </c>
      <c r="N222" t="s">
        <v>178</v>
      </c>
      <c r="O222">
        <v>30</v>
      </c>
      <c r="P222" t="s">
        <v>152</v>
      </c>
      <c r="Q222" t="s">
        <v>179</v>
      </c>
      <c r="R222">
        <v>10</v>
      </c>
      <c r="S222" t="s">
        <v>152</v>
      </c>
      <c r="T222" t="s">
        <v>180</v>
      </c>
      <c r="U222">
        <v>20</v>
      </c>
      <c r="V222" t="s">
        <v>152</v>
      </c>
      <c r="W222" t="s">
        <v>181</v>
      </c>
      <c r="X222">
        <v>20</v>
      </c>
      <c r="Y222" t="s">
        <v>152</v>
      </c>
      <c r="Z222" t="s">
        <v>182</v>
      </c>
      <c r="AA222">
        <v>20</v>
      </c>
      <c r="AB222" t="s">
        <v>152</v>
      </c>
      <c r="AC222" t="s">
        <v>183</v>
      </c>
      <c r="AD222">
        <v>20</v>
      </c>
      <c r="AE222" t="s">
        <v>152</v>
      </c>
      <c r="AF222" t="s">
        <v>184</v>
      </c>
      <c r="AG222">
        <v>115200</v>
      </c>
      <c r="AH222" t="s">
        <v>152</v>
      </c>
      <c r="AI222" t="s">
        <v>185</v>
      </c>
      <c r="AJ222">
        <v>12000</v>
      </c>
      <c r="AK222" t="s">
        <v>152</v>
      </c>
      <c r="AL222" t="s">
        <v>186</v>
      </c>
      <c r="AM222">
        <v>30000</v>
      </c>
      <c r="AN222" t="s">
        <v>152</v>
      </c>
    </row>
    <row r="223" spans="1:40">
      <c r="A223" s="26">
        <v>41509.891379143519</v>
      </c>
      <c r="B223" t="s">
        <v>128</v>
      </c>
      <c r="C223" t="s">
        <v>137</v>
      </c>
      <c r="D223" t="s">
        <v>379</v>
      </c>
      <c r="E223" t="s">
        <v>146</v>
      </c>
      <c r="F223" t="s">
        <v>147</v>
      </c>
      <c r="G223" t="s">
        <v>148</v>
      </c>
      <c r="H223" t="s">
        <v>188</v>
      </c>
      <c r="I223">
        <v>60</v>
      </c>
      <c r="J223" t="s">
        <v>152</v>
      </c>
      <c r="K223" t="s">
        <v>189</v>
      </c>
      <c r="L223">
        <v>40</v>
      </c>
      <c r="M223" t="s">
        <v>152</v>
      </c>
      <c r="N223" t="s">
        <v>190</v>
      </c>
      <c r="O223">
        <v>50</v>
      </c>
      <c r="P223" t="s">
        <v>152</v>
      </c>
      <c r="Q223" t="s">
        <v>191</v>
      </c>
      <c r="R223">
        <v>40</v>
      </c>
      <c r="S223" t="s">
        <v>152</v>
      </c>
      <c r="T223" t="s">
        <v>192</v>
      </c>
      <c r="U223">
        <v>60</v>
      </c>
      <c r="V223" t="s">
        <v>152</v>
      </c>
      <c r="W223" t="s">
        <v>193</v>
      </c>
      <c r="X223">
        <v>50</v>
      </c>
      <c r="Y223" t="s">
        <v>152</v>
      </c>
      <c r="Z223" t="s">
        <v>194</v>
      </c>
      <c r="AA223">
        <v>50</v>
      </c>
      <c r="AB223" t="s">
        <v>152</v>
      </c>
      <c r="AC223" t="s">
        <v>195</v>
      </c>
      <c r="AD223">
        <v>35</v>
      </c>
      <c r="AE223" t="s">
        <v>152</v>
      </c>
      <c r="AF223" t="s">
        <v>196</v>
      </c>
      <c r="AG223">
        <v>8</v>
      </c>
      <c r="AH223" t="s">
        <v>152</v>
      </c>
      <c r="AI223" t="s">
        <v>197</v>
      </c>
      <c r="AJ223">
        <v>90</v>
      </c>
      <c r="AK223" t="s">
        <v>152</v>
      </c>
      <c r="AL223" t="s">
        <v>198</v>
      </c>
      <c r="AM223">
        <v>1</v>
      </c>
      <c r="AN223" t="s">
        <v>152</v>
      </c>
    </row>
    <row r="224" spans="1:40">
      <c r="A224" s="26">
        <v>41509.891379143519</v>
      </c>
      <c r="B224" t="s">
        <v>128</v>
      </c>
      <c r="C224" t="s">
        <v>137</v>
      </c>
      <c r="D224" t="s">
        <v>380</v>
      </c>
      <c r="E224" t="s">
        <v>146</v>
      </c>
      <c r="F224" t="s">
        <v>147</v>
      </c>
      <c r="G224" t="s">
        <v>148</v>
      </c>
      <c r="H224" t="s">
        <v>200</v>
      </c>
      <c r="I224">
        <v>33</v>
      </c>
      <c r="J224" t="s">
        <v>152</v>
      </c>
      <c r="K224" t="s">
        <v>201</v>
      </c>
      <c r="L224">
        <v>33</v>
      </c>
      <c r="M224" t="s">
        <v>152</v>
      </c>
      <c r="N224" t="s">
        <v>202</v>
      </c>
      <c r="O224">
        <v>34</v>
      </c>
      <c r="P224" t="s">
        <v>152</v>
      </c>
      <c r="Q224" t="s">
        <v>180</v>
      </c>
      <c r="R224">
        <v>20</v>
      </c>
      <c r="S224" t="s">
        <v>152</v>
      </c>
      <c r="T224" t="s">
        <v>181</v>
      </c>
      <c r="U224">
        <v>20</v>
      </c>
      <c r="V224" t="s">
        <v>152</v>
      </c>
      <c r="W224" t="s">
        <v>182</v>
      </c>
      <c r="X224">
        <v>20</v>
      </c>
      <c r="Y224" t="s">
        <v>152</v>
      </c>
      <c r="Z224" t="s">
        <v>203</v>
      </c>
      <c r="AA224">
        <v>20</v>
      </c>
      <c r="AB224" t="s">
        <v>152</v>
      </c>
      <c r="AC224" t="s">
        <v>204</v>
      </c>
      <c r="AD224">
        <v>20</v>
      </c>
      <c r="AE224" t="s">
        <v>152</v>
      </c>
      <c r="AF224" t="s">
        <v>205</v>
      </c>
      <c r="AG224">
        <v>20</v>
      </c>
      <c r="AH224" t="s">
        <v>152</v>
      </c>
      <c r="AI224" t="s">
        <v>184</v>
      </c>
      <c r="AJ224">
        <v>115200</v>
      </c>
      <c r="AK224" t="s">
        <v>152</v>
      </c>
      <c r="AL224" t="s">
        <v>185</v>
      </c>
      <c r="AM224">
        <v>12000</v>
      </c>
      <c r="AN224" t="s">
        <v>152</v>
      </c>
    </row>
    <row r="225" spans="1:31">
      <c r="A225" s="26">
        <v>41509.891379143519</v>
      </c>
      <c r="B225" t="s">
        <v>128</v>
      </c>
      <c r="C225" t="s">
        <v>137</v>
      </c>
      <c r="D225" t="s">
        <v>381</v>
      </c>
      <c r="E225" t="s">
        <v>131</v>
      </c>
      <c r="F225" t="s">
        <v>207</v>
      </c>
      <c r="G225" t="s">
        <v>208</v>
      </c>
    </row>
    <row r="226" spans="1:31">
      <c r="A226" s="26">
        <v>41509.891379143519</v>
      </c>
      <c r="B226" t="s">
        <v>128</v>
      </c>
      <c r="C226" t="s">
        <v>137</v>
      </c>
      <c r="D226" t="s">
        <v>382</v>
      </c>
      <c r="E226" t="s">
        <v>131</v>
      </c>
      <c r="F226" t="s">
        <v>383</v>
      </c>
      <c r="G226" t="s">
        <v>384</v>
      </c>
      <c r="H226" t="s">
        <v>385</v>
      </c>
    </row>
    <row r="227" spans="1:31">
      <c r="A227" s="26">
        <v>41509.891379189816</v>
      </c>
      <c r="B227" t="s">
        <v>128</v>
      </c>
      <c r="C227" t="s">
        <v>126</v>
      </c>
      <c r="D227" t="s">
        <v>386</v>
      </c>
    </row>
    <row r="228" spans="1:31">
      <c r="A228" s="26">
        <v>41509.891379201392</v>
      </c>
      <c r="B228" t="s">
        <v>128</v>
      </c>
      <c r="C228" t="s">
        <v>126</v>
      </c>
      <c r="D228" t="s">
        <v>387</v>
      </c>
      <c r="E228" t="s">
        <v>131</v>
      </c>
      <c r="F228" t="s">
        <v>388</v>
      </c>
      <c r="G228" t="s">
        <v>389</v>
      </c>
      <c r="H228" t="s">
        <v>390</v>
      </c>
    </row>
    <row r="229" spans="1:31">
      <c r="A229" s="26">
        <v>41509.891379236113</v>
      </c>
      <c r="B229" t="s">
        <v>136</v>
      </c>
      <c r="C229" t="s">
        <v>391</v>
      </c>
      <c r="D229" t="s">
        <v>138</v>
      </c>
    </row>
    <row r="230" spans="1:31">
      <c r="A230" s="26">
        <v>41509.891379236113</v>
      </c>
      <c r="B230" t="s">
        <v>123</v>
      </c>
      <c r="C230" t="s">
        <v>391</v>
      </c>
      <c r="D230" s="75" t="s">
        <v>392</v>
      </c>
    </row>
    <row r="231" spans="1:31">
      <c r="A231" s="26">
        <v>41509.891379236113</v>
      </c>
      <c r="B231" t="s">
        <v>128</v>
      </c>
      <c r="C231" t="s">
        <v>248</v>
      </c>
      <c r="D231" t="s">
        <v>393</v>
      </c>
      <c r="E231" t="s">
        <v>146</v>
      </c>
      <c r="F231" t="s">
        <v>147</v>
      </c>
      <c r="G231" t="s">
        <v>148</v>
      </c>
      <c r="H231" t="s">
        <v>149</v>
      </c>
      <c r="I231">
        <v>240000</v>
      </c>
      <c r="J231" t="s">
        <v>150</v>
      </c>
      <c r="K231">
        <v>240000</v>
      </c>
      <c r="L231" t="s">
        <v>151</v>
      </c>
      <c r="M231">
        <v>500</v>
      </c>
      <c r="N231" t="s">
        <v>152</v>
      </c>
      <c r="O231" t="s">
        <v>153</v>
      </c>
      <c r="P231">
        <v>300</v>
      </c>
      <c r="Q231" t="s">
        <v>152</v>
      </c>
    </row>
    <row r="232" spans="1:31">
      <c r="A232" s="26">
        <v>41509.891379236113</v>
      </c>
      <c r="B232" t="s">
        <v>128</v>
      </c>
      <c r="C232" t="s">
        <v>248</v>
      </c>
      <c r="D232" t="s">
        <v>394</v>
      </c>
      <c r="E232" t="s">
        <v>146</v>
      </c>
      <c r="F232" t="s">
        <v>147</v>
      </c>
      <c r="G232" t="s">
        <v>148</v>
      </c>
      <c r="H232" t="s">
        <v>155</v>
      </c>
      <c r="I232">
        <v>49</v>
      </c>
      <c r="J232" t="s">
        <v>152</v>
      </c>
      <c r="K232" t="s">
        <v>156</v>
      </c>
      <c r="L232">
        <v>130</v>
      </c>
      <c r="M232" t="s">
        <v>152</v>
      </c>
      <c r="N232" t="s">
        <v>157</v>
      </c>
      <c r="O232">
        <v>180</v>
      </c>
      <c r="P232" t="s">
        <v>152</v>
      </c>
      <c r="Q232" t="s">
        <v>158</v>
      </c>
      <c r="R232">
        <v>140</v>
      </c>
      <c r="S232" t="s">
        <v>152</v>
      </c>
      <c r="T232" t="s">
        <v>159</v>
      </c>
      <c r="U232">
        <v>80</v>
      </c>
      <c r="V232" t="s">
        <v>152</v>
      </c>
      <c r="W232" t="s">
        <v>160</v>
      </c>
      <c r="X232">
        <v>101</v>
      </c>
      <c r="Y232" t="s">
        <v>152</v>
      </c>
      <c r="Z232" t="s">
        <v>161</v>
      </c>
      <c r="AA232">
        <v>190</v>
      </c>
      <c r="AB232" t="s">
        <v>152</v>
      </c>
      <c r="AC232" t="s">
        <v>162</v>
      </c>
      <c r="AD232">
        <v>20</v>
      </c>
      <c r="AE232" t="s">
        <v>152</v>
      </c>
    </row>
    <row r="233" spans="1:31">
      <c r="A233" s="26">
        <v>41509.891379236113</v>
      </c>
      <c r="B233" t="s">
        <v>128</v>
      </c>
      <c r="C233" t="s">
        <v>248</v>
      </c>
      <c r="D233" t="s">
        <v>395</v>
      </c>
    </row>
    <row r="234" spans="1:31">
      <c r="A234" s="26">
        <v>41509.891379236113</v>
      </c>
      <c r="B234" t="s">
        <v>128</v>
      </c>
      <c r="C234" t="s">
        <v>248</v>
      </c>
      <c r="D234" t="s">
        <v>396</v>
      </c>
    </row>
    <row r="235" spans="1:31">
      <c r="A235" s="26">
        <v>41509.891379247689</v>
      </c>
      <c r="B235" t="s">
        <v>128</v>
      </c>
      <c r="C235" t="s">
        <v>391</v>
      </c>
      <c r="D235" t="s">
        <v>397</v>
      </c>
    </row>
    <row r="236" spans="1:31">
      <c r="A236" s="26">
        <v>41509.891379247689</v>
      </c>
      <c r="B236" t="s">
        <v>128</v>
      </c>
      <c r="C236" t="s">
        <v>391</v>
      </c>
      <c r="D236" t="s">
        <v>398</v>
      </c>
      <c r="E236" t="s">
        <v>146</v>
      </c>
      <c r="F236" t="s">
        <v>147</v>
      </c>
      <c r="G236" t="s">
        <v>148</v>
      </c>
      <c r="H236" t="s">
        <v>149</v>
      </c>
      <c r="I236">
        <v>240000</v>
      </c>
      <c r="J236" t="s">
        <v>150</v>
      </c>
      <c r="K236">
        <v>240000</v>
      </c>
      <c r="L236" t="s">
        <v>151</v>
      </c>
      <c r="M236">
        <v>500</v>
      </c>
      <c r="N236" t="s">
        <v>152</v>
      </c>
      <c r="O236" t="s">
        <v>153</v>
      </c>
      <c r="P236">
        <v>300</v>
      </c>
      <c r="Q236" t="s">
        <v>152</v>
      </c>
    </row>
    <row r="237" spans="1:31">
      <c r="A237" s="26">
        <v>41509.891379247689</v>
      </c>
      <c r="B237" t="s">
        <v>128</v>
      </c>
      <c r="C237" t="s">
        <v>391</v>
      </c>
      <c r="D237" t="s">
        <v>399</v>
      </c>
      <c r="E237" t="s">
        <v>146</v>
      </c>
      <c r="F237" t="s">
        <v>147</v>
      </c>
      <c r="G237" t="s">
        <v>148</v>
      </c>
      <c r="H237" t="s">
        <v>155</v>
      </c>
      <c r="I237">
        <v>49</v>
      </c>
      <c r="J237" t="s">
        <v>152</v>
      </c>
      <c r="K237" t="s">
        <v>156</v>
      </c>
      <c r="L237">
        <v>130</v>
      </c>
      <c r="M237" t="s">
        <v>152</v>
      </c>
      <c r="N237" t="s">
        <v>157</v>
      </c>
      <c r="O237">
        <v>180</v>
      </c>
      <c r="P237" t="s">
        <v>152</v>
      </c>
      <c r="Q237" t="s">
        <v>158</v>
      </c>
      <c r="R237">
        <v>140</v>
      </c>
      <c r="S237" t="s">
        <v>152</v>
      </c>
      <c r="T237" t="s">
        <v>159</v>
      </c>
      <c r="U237">
        <v>80</v>
      </c>
      <c r="V237" t="s">
        <v>152</v>
      </c>
      <c r="W237" t="s">
        <v>160</v>
      </c>
      <c r="X237">
        <v>101</v>
      </c>
      <c r="Y237" t="s">
        <v>152</v>
      </c>
      <c r="Z237" t="s">
        <v>161</v>
      </c>
      <c r="AA237">
        <v>190</v>
      </c>
      <c r="AB237" t="s">
        <v>152</v>
      </c>
      <c r="AC237" t="s">
        <v>162</v>
      </c>
      <c r="AD237">
        <v>20</v>
      </c>
      <c r="AE237" t="s">
        <v>152</v>
      </c>
    </row>
    <row r="238" spans="1:31">
      <c r="A238" s="26">
        <v>41509.891379247689</v>
      </c>
      <c r="B238" t="s">
        <v>128</v>
      </c>
      <c r="C238" t="s">
        <v>391</v>
      </c>
      <c r="D238" t="s">
        <v>400</v>
      </c>
    </row>
    <row r="239" spans="1:31">
      <c r="A239" s="26">
        <v>41509.891379247689</v>
      </c>
      <c r="B239" t="s">
        <v>128</v>
      </c>
      <c r="C239" t="s">
        <v>391</v>
      </c>
      <c r="D239" t="s">
        <v>401</v>
      </c>
      <c r="E239" t="s">
        <v>146</v>
      </c>
      <c r="F239" t="s">
        <v>147</v>
      </c>
      <c r="G239" t="s">
        <v>148</v>
      </c>
      <c r="H239" t="s">
        <v>166</v>
      </c>
      <c r="I239">
        <v>50</v>
      </c>
      <c r="J239" t="s">
        <v>152</v>
      </c>
      <c r="K239" t="s">
        <v>167</v>
      </c>
      <c r="L239">
        <v>50</v>
      </c>
      <c r="M239" t="s">
        <v>152</v>
      </c>
      <c r="N239" t="s">
        <v>168</v>
      </c>
      <c r="O239">
        <v>50</v>
      </c>
      <c r="P239" t="s">
        <v>152</v>
      </c>
    </row>
    <row r="240" spans="1:31">
      <c r="A240" s="26">
        <v>41509.891379247689</v>
      </c>
      <c r="B240" t="s">
        <v>128</v>
      </c>
      <c r="C240" t="s">
        <v>391</v>
      </c>
      <c r="D240" t="s">
        <v>402</v>
      </c>
      <c r="E240" t="s">
        <v>146</v>
      </c>
      <c r="F240" t="s">
        <v>147</v>
      </c>
      <c r="G240" t="s">
        <v>148</v>
      </c>
      <c r="H240" t="s">
        <v>170</v>
      </c>
      <c r="I240">
        <v>35</v>
      </c>
      <c r="J240" t="s">
        <v>152</v>
      </c>
      <c r="K240" t="s">
        <v>171</v>
      </c>
      <c r="L240">
        <v>5</v>
      </c>
      <c r="M240" t="s">
        <v>152</v>
      </c>
      <c r="N240" t="s">
        <v>172</v>
      </c>
      <c r="O240">
        <v>60</v>
      </c>
      <c r="P240" t="s">
        <v>152</v>
      </c>
    </row>
    <row r="241" spans="1:40">
      <c r="A241" s="26">
        <v>41509.891379247689</v>
      </c>
      <c r="B241" t="s">
        <v>128</v>
      </c>
      <c r="C241" t="s">
        <v>391</v>
      </c>
      <c r="D241" t="s">
        <v>403</v>
      </c>
      <c r="E241" t="s">
        <v>146</v>
      </c>
      <c r="F241" t="s">
        <v>147</v>
      </c>
      <c r="G241" t="s">
        <v>148</v>
      </c>
      <c r="H241" t="s">
        <v>174</v>
      </c>
      <c r="I241">
        <v>1</v>
      </c>
      <c r="J241" t="s">
        <v>152</v>
      </c>
    </row>
    <row r="242" spans="1:40">
      <c r="A242" s="26">
        <v>41509.891379247689</v>
      </c>
      <c r="B242" t="s">
        <v>128</v>
      </c>
      <c r="C242" t="s">
        <v>391</v>
      </c>
      <c r="D242" t="s">
        <v>404</v>
      </c>
      <c r="E242" t="s">
        <v>146</v>
      </c>
      <c r="F242" t="s">
        <v>147</v>
      </c>
      <c r="G242" t="s">
        <v>148</v>
      </c>
      <c r="H242" t="s">
        <v>176</v>
      </c>
      <c r="I242">
        <v>30</v>
      </c>
      <c r="J242" t="s">
        <v>152</v>
      </c>
      <c r="K242" t="s">
        <v>177</v>
      </c>
      <c r="L242">
        <v>30</v>
      </c>
      <c r="M242" t="s">
        <v>152</v>
      </c>
      <c r="N242" t="s">
        <v>178</v>
      </c>
      <c r="O242">
        <v>30</v>
      </c>
      <c r="P242" t="s">
        <v>152</v>
      </c>
      <c r="Q242" t="s">
        <v>179</v>
      </c>
      <c r="R242">
        <v>10</v>
      </c>
      <c r="S242" t="s">
        <v>152</v>
      </c>
      <c r="T242" t="s">
        <v>180</v>
      </c>
      <c r="U242">
        <v>20</v>
      </c>
      <c r="V242" t="s">
        <v>152</v>
      </c>
      <c r="W242" t="s">
        <v>181</v>
      </c>
      <c r="X242">
        <v>20</v>
      </c>
      <c r="Y242" t="s">
        <v>152</v>
      </c>
      <c r="Z242" t="s">
        <v>182</v>
      </c>
      <c r="AA242">
        <v>20</v>
      </c>
      <c r="AB242" t="s">
        <v>152</v>
      </c>
      <c r="AC242" t="s">
        <v>183</v>
      </c>
      <c r="AD242">
        <v>20</v>
      </c>
      <c r="AE242" t="s">
        <v>152</v>
      </c>
      <c r="AF242" t="s">
        <v>184</v>
      </c>
      <c r="AG242">
        <v>115200</v>
      </c>
      <c r="AH242" t="s">
        <v>152</v>
      </c>
      <c r="AI242" t="s">
        <v>185</v>
      </c>
      <c r="AJ242">
        <v>12000</v>
      </c>
      <c r="AK242" t="s">
        <v>152</v>
      </c>
      <c r="AL242" t="s">
        <v>186</v>
      </c>
      <c r="AM242">
        <v>30000</v>
      </c>
      <c r="AN242" t="s">
        <v>152</v>
      </c>
    </row>
    <row r="243" spans="1:40">
      <c r="A243" s="26">
        <v>41509.891379247689</v>
      </c>
      <c r="B243" t="s">
        <v>128</v>
      </c>
      <c r="C243" t="s">
        <v>391</v>
      </c>
      <c r="D243" t="s">
        <v>405</v>
      </c>
      <c r="E243" t="s">
        <v>146</v>
      </c>
      <c r="F243" t="s">
        <v>147</v>
      </c>
      <c r="G243" t="s">
        <v>148</v>
      </c>
      <c r="H243" t="s">
        <v>188</v>
      </c>
      <c r="I243">
        <v>60</v>
      </c>
      <c r="J243" t="s">
        <v>152</v>
      </c>
      <c r="K243" t="s">
        <v>189</v>
      </c>
      <c r="L243">
        <v>40</v>
      </c>
      <c r="M243" t="s">
        <v>152</v>
      </c>
      <c r="N243" t="s">
        <v>190</v>
      </c>
      <c r="O243">
        <v>50</v>
      </c>
      <c r="P243" t="s">
        <v>152</v>
      </c>
      <c r="Q243" t="s">
        <v>191</v>
      </c>
      <c r="R243">
        <v>40</v>
      </c>
      <c r="S243" t="s">
        <v>152</v>
      </c>
      <c r="T243" t="s">
        <v>192</v>
      </c>
      <c r="U243">
        <v>60</v>
      </c>
      <c r="V243" t="s">
        <v>152</v>
      </c>
      <c r="W243" t="s">
        <v>193</v>
      </c>
      <c r="X243">
        <v>50</v>
      </c>
      <c r="Y243" t="s">
        <v>152</v>
      </c>
      <c r="Z243" t="s">
        <v>194</v>
      </c>
      <c r="AA243">
        <v>50</v>
      </c>
      <c r="AB243" t="s">
        <v>152</v>
      </c>
      <c r="AC243" t="s">
        <v>195</v>
      </c>
      <c r="AD243">
        <v>35</v>
      </c>
      <c r="AE243" t="s">
        <v>152</v>
      </c>
      <c r="AF243" t="s">
        <v>196</v>
      </c>
      <c r="AG243">
        <v>8</v>
      </c>
      <c r="AH243" t="s">
        <v>152</v>
      </c>
      <c r="AI243" t="s">
        <v>197</v>
      </c>
      <c r="AJ243">
        <v>90</v>
      </c>
      <c r="AK243" t="s">
        <v>152</v>
      </c>
      <c r="AL243" t="s">
        <v>198</v>
      </c>
      <c r="AM243">
        <v>1</v>
      </c>
      <c r="AN243" t="s">
        <v>152</v>
      </c>
    </row>
    <row r="244" spans="1:40">
      <c r="A244" s="26">
        <v>41509.891379247689</v>
      </c>
      <c r="B244" t="s">
        <v>128</v>
      </c>
      <c r="C244" t="s">
        <v>391</v>
      </c>
      <c r="D244" t="s">
        <v>406</v>
      </c>
      <c r="E244" t="s">
        <v>146</v>
      </c>
      <c r="F244" t="s">
        <v>147</v>
      </c>
      <c r="G244" t="s">
        <v>148</v>
      </c>
      <c r="H244" t="s">
        <v>200</v>
      </c>
      <c r="I244">
        <v>33</v>
      </c>
      <c r="J244" t="s">
        <v>152</v>
      </c>
      <c r="K244" t="s">
        <v>201</v>
      </c>
      <c r="L244">
        <v>33</v>
      </c>
      <c r="M244" t="s">
        <v>152</v>
      </c>
      <c r="N244" t="s">
        <v>202</v>
      </c>
      <c r="O244">
        <v>34</v>
      </c>
      <c r="P244" t="s">
        <v>152</v>
      </c>
      <c r="Q244" t="s">
        <v>180</v>
      </c>
      <c r="R244">
        <v>20</v>
      </c>
      <c r="S244" t="s">
        <v>152</v>
      </c>
      <c r="T244" t="s">
        <v>181</v>
      </c>
      <c r="U244">
        <v>20</v>
      </c>
      <c r="V244" t="s">
        <v>152</v>
      </c>
      <c r="W244" t="s">
        <v>182</v>
      </c>
      <c r="X244">
        <v>20</v>
      </c>
      <c r="Y244" t="s">
        <v>152</v>
      </c>
      <c r="Z244" t="s">
        <v>203</v>
      </c>
      <c r="AA244">
        <v>20</v>
      </c>
      <c r="AB244" t="s">
        <v>152</v>
      </c>
      <c r="AC244" t="s">
        <v>204</v>
      </c>
      <c r="AD244">
        <v>20</v>
      </c>
      <c r="AE244" t="s">
        <v>152</v>
      </c>
      <c r="AF244" t="s">
        <v>205</v>
      </c>
      <c r="AG244">
        <v>20</v>
      </c>
      <c r="AH244" t="s">
        <v>152</v>
      </c>
      <c r="AI244" t="s">
        <v>184</v>
      </c>
      <c r="AJ244">
        <v>115200</v>
      </c>
      <c r="AK244" t="s">
        <v>152</v>
      </c>
      <c r="AL244" t="s">
        <v>185</v>
      </c>
      <c r="AM244">
        <v>12000</v>
      </c>
      <c r="AN244" t="s">
        <v>152</v>
      </c>
    </row>
    <row r="245" spans="1:40">
      <c r="A245" s="26">
        <v>41509.891379247689</v>
      </c>
      <c r="B245" t="s">
        <v>128</v>
      </c>
      <c r="C245" t="s">
        <v>391</v>
      </c>
      <c r="D245" t="s">
        <v>407</v>
      </c>
      <c r="E245" t="s">
        <v>131</v>
      </c>
      <c r="F245" t="s">
        <v>207</v>
      </c>
      <c r="G245" t="s">
        <v>208</v>
      </c>
    </row>
    <row r="246" spans="1:40">
      <c r="A246" s="26">
        <v>41509.891379247689</v>
      </c>
      <c r="B246" t="s">
        <v>128</v>
      </c>
      <c r="C246" t="s">
        <v>391</v>
      </c>
      <c r="D246" t="s">
        <v>408</v>
      </c>
      <c r="E246" t="s">
        <v>131</v>
      </c>
      <c r="F246" t="s">
        <v>141</v>
      </c>
      <c r="G246" t="s">
        <v>409</v>
      </c>
      <c r="H246" t="s">
        <v>410</v>
      </c>
    </row>
    <row r="247" spans="1:40">
      <c r="A247" s="26">
        <v>41509.891379247689</v>
      </c>
      <c r="B247" t="s">
        <v>128</v>
      </c>
      <c r="C247" t="s">
        <v>248</v>
      </c>
      <c r="D247" t="s">
        <v>411</v>
      </c>
      <c r="E247" t="s">
        <v>146</v>
      </c>
      <c r="F247" t="s">
        <v>147</v>
      </c>
      <c r="G247" t="s">
        <v>148</v>
      </c>
      <c r="H247" t="s">
        <v>166</v>
      </c>
      <c r="I247">
        <v>50</v>
      </c>
      <c r="J247" t="s">
        <v>152</v>
      </c>
      <c r="K247" t="s">
        <v>167</v>
      </c>
      <c r="L247">
        <v>50</v>
      </c>
      <c r="M247" t="s">
        <v>152</v>
      </c>
      <c r="N247" t="s">
        <v>168</v>
      </c>
      <c r="O247">
        <v>50</v>
      </c>
      <c r="P247" t="s">
        <v>152</v>
      </c>
    </row>
    <row r="248" spans="1:40">
      <c r="A248" s="26">
        <v>41509.891379247689</v>
      </c>
      <c r="B248" t="s">
        <v>128</v>
      </c>
      <c r="C248" t="s">
        <v>248</v>
      </c>
      <c r="D248" t="s">
        <v>412</v>
      </c>
      <c r="E248" t="s">
        <v>146</v>
      </c>
      <c r="F248" t="s">
        <v>147</v>
      </c>
      <c r="G248" t="s">
        <v>148</v>
      </c>
      <c r="H248" t="s">
        <v>170</v>
      </c>
      <c r="I248">
        <v>35</v>
      </c>
      <c r="J248" t="s">
        <v>152</v>
      </c>
      <c r="K248" t="s">
        <v>171</v>
      </c>
      <c r="L248">
        <v>5</v>
      </c>
      <c r="M248" t="s">
        <v>152</v>
      </c>
      <c r="N248" t="s">
        <v>172</v>
      </c>
      <c r="O248">
        <v>60</v>
      </c>
      <c r="P248" t="s">
        <v>152</v>
      </c>
    </row>
    <row r="249" spans="1:40">
      <c r="A249" s="26">
        <v>41509.891379247689</v>
      </c>
      <c r="B249" t="s">
        <v>128</v>
      </c>
      <c r="C249" t="s">
        <v>248</v>
      </c>
      <c r="D249" t="s">
        <v>413</v>
      </c>
      <c r="E249" t="s">
        <v>146</v>
      </c>
      <c r="F249" t="s">
        <v>147</v>
      </c>
      <c r="G249" t="s">
        <v>148</v>
      </c>
      <c r="H249" t="s">
        <v>174</v>
      </c>
      <c r="I249">
        <v>1</v>
      </c>
      <c r="J249" t="s">
        <v>152</v>
      </c>
    </row>
    <row r="250" spans="1:40">
      <c r="A250" s="26">
        <v>41509.891379247689</v>
      </c>
      <c r="B250" t="s">
        <v>128</v>
      </c>
      <c r="C250" t="s">
        <v>248</v>
      </c>
      <c r="D250" t="s">
        <v>414</v>
      </c>
      <c r="E250" t="s">
        <v>146</v>
      </c>
      <c r="F250" t="s">
        <v>147</v>
      </c>
      <c r="G250" t="s">
        <v>148</v>
      </c>
      <c r="H250" t="s">
        <v>176</v>
      </c>
      <c r="I250">
        <v>30</v>
      </c>
      <c r="J250" t="s">
        <v>152</v>
      </c>
      <c r="K250" t="s">
        <v>177</v>
      </c>
      <c r="L250">
        <v>30</v>
      </c>
      <c r="M250" t="s">
        <v>152</v>
      </c>
      <c r="N250" t="s">
        <v>178</v>
      </c>
      <c r="O250">
        <v>30</v>
      </c>
      <c r="P250" t="s">
        <v>152</v>
      </c>
      <c r="Q250" t="s">
        <v>179</v>
      </c>
      <c r="R250">
        <v>10</v>
      </c>
      <c r="S250" t="s">
        <v>152</v>
      </c>
      <c r="T250" t="s">
        <v>180</v>
      </c>
      <c r="U250">
        <v>20</v>
      </c>
      <c r="V250" t="s">
        <v>152</v>
      </c>
      <c r="W250" t="s">
        <v>181</v>
      </c>
      <c r="X250">
        <v>20</v>
      </c>
      <c r="Y250" t="s">
        <v>152</v>
      </c>
      <c r="Z250" t="s">
        <v>182</v>
      </c>
      <c r="AA250">
        <v>20</v>
      </c>
      <c r="AB250" t="s">
        <v>152</v>
      </c>
      <c r="AC250" t="s">
        <v>183</v>
      </c>
      <c r="AD250">
        <v>20</v>
      </c>
      <c r="AE250" t="s">
        <v>152</v>
      </c>
      <c r="AF250" t="s">
        <v>184</v>
      </c>
      <c r="AG250">
        <v>115200</v>
      </c>
      <c r="AH250" t="s">
        <v>152</v>
      </c>
      <c r="AI250" t="s">
        <v>185</v>
      </c>
      <c r="AJ250">
        <v>12000</v>
      </c>
      <c r="AK250" t="s">
        <v>152</v>
      </c>
      <c r="AL250" t="s">
        <v>186</v>
      </c>
      <c r="AM250">
        <v>30000</v>
      </c>
      <c r="AN250" t="s">
        <v>152</v>
      </c>
    </row>
    <row r="251" spans="1:40">
      <c r="A251" s="26">
        <v>41509.891379247689</v>
      </c>
      <c r="B251" t="s">
        <v>128</v>
      </c>
      <c r="C251" t="s">
        <v>248</v>
      </c>
      <c r="D251" t="s">
        <v>415</v>
      </c>
      <c r="E251" t="s">
        <v>146</v>
      </c>
      <c r="F251" t="s">
        <v>147</v>
      </c>
      <c r="G251" t="s">
        <v>148</v>
      </c>
      <c r="H251" t="s">
        <v>188</v>
      </c>
      <c r="I251">
        <v>60</v>
      </c>
      <c r="J251" t="s">
        <v>152</v>
      </c>
      <c r="K251" t="s">
        <v>189</v>
      </c>
      <c r="L251">
        <v>40</v>
      </c>
      <c r="M251" t="s">
        <v>152</v>
      </c>
      <c r="N251" t="s">
        <v>190</v>
      </c>
      <c r="O251">
        <v>50</v>
      </c>
      <c r="P251" t="s">
        <v>152</v>
      </c>
      <c r="Q251" t="s">
        <v>191</v>
      </c>
      <c r="R251">
        <v>40</v>
      </c>
      <c r="S251" t="s">
        <v>152</v>
      </c>
      <c r="T251" t="s">
        <v>192</v>
      </c>
      <c r="U251">
        <v>60</v>
      </c>
      <c r="V251" t="s">
        <v>152</v>
      </c>
      <c r="W251" t="s">
        <v>193</v>
      </c>
      <c r="X251">
        <v>50</v>
      </c>
      <c r="Y251" t="s">
        <v>152</v>
      </c>
      <c r="Z251" t="s">
        <v>194</v>
      </c>
      <c r="AA251">
        <v>50</v>
      </c>
      <c r="AB251" t="s">
        <v>152</v>
      </c>
      <c r="AC251" t="s">
        <v>195</v>
      </c>
      <c r="AD251">
        <v>35</v>
      </c>
      <c r="AE251" t="s">
        <v>152</v>
      </c>
      <c r="AF251" t="s">
        <v>196</v>
      </c>
      <c r="AG251">
        <v>8</v>
      </c>
      <c r="AH251" t="s">
        <v>152</v>
      </c>
      <c r="AI251" t="s">
        <v>197</v>
      </c>
      <c r="AJ251">
        <v>90</v>
      </c>
      <c r="AK251" t="s">
        <v>152</v>
      </c>
      <c r="AL251" t="s">
        <v>198</v>
      </c>
      <c r="AM251">
        <v>1</v>
      </c>
      <c r="AN251" t="s">
        <v>152</v>
      </c>
    </row>
    <row r="252" spans="1:40">
      <c r="A252" s="26">
        <v>41509.891379247689</v>
      </c>
      <c r="B252" t="s">
        <v>128</v>
      </c>
      <c r="C252" t="s">
        <v>248</v>
      </c>
      <c r="D252" t="s">
        <v>416</v>
      </c>
      <c r="E252" t="s">
        <v>146</v>
      </c>
      <c r="F252" t="s">
        <v>147</v>
      </c>
      <c r="G252" t="s">
        <v>148</v>
      </c>
      <c r="H252" t="s">
        <v>200</v>
      </c>
      <c r="I252">
        <v>33</v>
      </c>
      <c r="J252" t="s">
        <v>152</v>
      </c>
      <c r="K252" t="s">
        <v>201</v>
      </c>
      <c r="L252">
        <v>33</v>
      </c>
      <c r="M252" t="s">
        <v>152</v>
      </c>
      <c r="N252" t="s">
        <v>202</v>
      </c>
      <c r="O252">
        <v>34</v>
      </c>
      <c r="P252" t="s">
        <v>152</v>
      </c>
      <c r="Q252" t="s">
        <v>180</v>
      </c>
      <c r="R252">
        <v>20</v>
      </c>
      <c r="S252" t="s">
        <v>152</v>
      </c>
      <c r="T252" t="s">
        <v>181</v>
      </c>
      <c r="U252">
        <v>20</v>
      </c>
      <c r="V252" t="s">
        <v>152</v>
      </c>
      <c r="W252" t="s">
        <v>182</v>
      </c>
      <c r="X252">
        <v>20</v>
      </c>
      <c r="Y252" t="s">
        <v>152</v>
      </c>
      <c r="Z252" t="s">
        <v>203</v>
      </c>
      <c r="AA252">
        <v>20</v>
      </c>
      <c r="AB252" t="s">
        <v>152</v>
      </c>
      <c r="AC252" t="s">
        <v>204</v>
      </c>
      <c r="AD252">
        <v>20</v>
      </c>
      <c r="AE252" t="s">
        <v>152</v>
      </c>
      <c r="AF252" t="s">
        <v>205</v>
      </c>
      <c r="AG252">
        <v>20</v>
      </c>
      <c r="AH252" t="s">
        <v>152</v>
      </c>
      <c r="AI252" t="s">
        <v>184</v>
      </c>
      <c r="AJ252">
        <v>115200</v>
      </c>
      <c r="AK252" t="s">
        <v>152</v>
      </c>
      <c r="AL252" t="s">
        <v>185</v>
      </c>
      <c r="AM252">
        <v>12000</v>
      </c>
      <c r="AN252" t="s">
        <v>152</v>
      </c>
    </row>
    <row r="253" spans="1:40">
      <c r="A253" s="26">
        <v>41509.891379247689</v>
      </c>
      <c r="B253" t="s">
        <v>128</v>
      </c>
      <c r="C253" t="s">
        <v>248</v>
      </c>
      <c r="D253" t="s">
        <v>417</v>
      </c>
      <c r="E253" t="s">
        <v>131</v>
      </c>
      <c r="F253" t="s">
        <v>207</v>
      </c>
      <c r="G253" t="s">
        <v>208</v>
      </c>
    </row>
    <row r="254" spans="1:40">
      <c r="A254" s="26">
        <v>41509.891379247689</v>
      </c>
      <c r="B254" t="s">
        <v>128</v>
      </c>
      <c r="C254" t="s">
        <v>248</v>
      </c>
      <c r="D254" t="s">
        <v>418</v>
      </c>
      <c r="E254" t="s">
        <v>131</v>
      </c>
      <c r="F254" t="s">
        <v>419</v>
      </c>
      <c r="G254" t="s">
        <v>420</v>
      </c>
      <c r="H254" t="s">
        <v>421</v>
      </c>
    </row>
    <row r="255" spans="1:40">
      <c r="A255" s="26">
        <v>41509.891379270834</v>
      </c>
      <c r="B255" t="s">
        <v>136</v>
      </c>
      <c r="C255" t="s">
        <v>422</v>
      </c>
      <c r="D255" t="s">
        <v>138</v>
      </c>
    </row>
    <row r="256" spans="1:40">
      <c r="A256" s="26">
        <v>41509.891379270834</v>
      </c>
      <c r="B256" t="s">
        <v>123</v>
      </c>
      <c r="C256" t="s">
        <v>422</v>
      </c>
      <c r="D256" s="75" t="s">
        <v>139</v>
      </c>
    </row>
    <row r="257" spans="1:40">
      <c r="A257" s="26">
        <v>41509.89137928241</v>
      </c>
      <c r="B257" t="s">
        <v>128</v>
      </c>
      <c r="C257" t="s">
        <v>422</v>
      </c>
      <c r="D257" t="s">
        <v>423</v>
      </c>
    </row>
    <row r="258" spans="1:40">
      <c r="A258" s="26">
        <v>41509.89137928241</v>
      </c>
      <c r="B258" t="s">
        <v>128</v>
      </c>
      <c r="C258" t="s">
        <v>422</v>
      </c>
      <c r="D258" t="s">
        <v>424</v>
      </c>
      <c r="E258" t="s">
        <v>146</v>
      </c>
      <c r="F258" t="s">
        <v>147</v>
      </c>
      <c r="G258" t="s">
        <v>148</v>
      </c>
      <c r="H258" t="s">
        <v>149</v>
      </c>
      <c r="I258">
        <v>240000</v>
      </c>
      <c r="J258" t="s">
        <v>150</v>
      </c>
      <c r="K258">
        <v>240000</v>
      </c>
      <c r="L258" t="s">
        <v>151</v>
      </c>
      <c r="M258">
        <v>500</v>
      </c>
      <c r="N258" t="s">
        <v>152</v>
      </c>
      <c r="O258" t="s">
        <v>153</v>
      </c>
      <c r="P258">
        <v>300</v>
      </c>
      <c r="Q258" t="s">
        <v>152</v>
      </c>
    </row>
    <row r="259" spans="1:40">
      <c r="A259" s="26">
        <v>41509.89137928241</v>
      </c>
      <c r="B259" t="s">
        <v>128</v>
      </c>
      <c r="C259" t="s">
        <v>422</v>
      </c>
      <c r="D259" t="s">
        <v>425</v>
      </c>
      <c r="E259" t="s">
        <v>146</v>
      </c>
      <c r="F259" t="s">
        <v>147</v>
      </c>
      <c r="G259" t="s">
        <v>148</v>
      </c>
      <c r="H259" t="s">
        <v>155</v>
      </c>
      <c r="I259">
        <v>49</v>
      </c>
      <c r="J259" t="s">
        <v>152</v>
      </c>
      <c r="K259" t="s">
        <v>156</v>
      </c>
      <c r="L259">
        <v>130</v>
      </c>
      <c r="M259" t="s">
        <v>152</v>
      </c>
      <c r="N259" t="s">
        <v>157</v>
      </c>
      <c r="O259">
        <v>180</v>
      </c>
      <c r="P259" t="s">
        <v>152</v>
      </c>
      <c r="Q259" t="s">
        <v>158</v>
      </c>
      <c r="R259">
        <v>140</v>
      </c>
      <c r="S259" t="s">
        <v>152</v>
      </c>
      <c r="T259" t="s">
        <v>159</v>
      </c>
      <c r="U259">
        <v>80</v>
      </c>
      <c r="V259" t="s">
        <v>152</v>
      </c>
      <c r="W259" t="s">
        <v>160</v>
      </c>
      <c r="X259">
        <v>101</v>
      </c>
      <c r="Y259" t="s">
        <v>152</v>
      </c>
      <c r="Z259" t="s">
        <v>161</v>
      </c>
      <c r="AA259">
        <v>190</v>
      </c>
      <c r="AB259" t="s">
        <v>152</v>
      </c>
      <c r="AC259" t="s">
        <v>162</v>
      </c>
      <c r="AD259">
        <v>20</v>
      </c>
      <c r="AE259" t="s">
        <v>152</v>
      </c>
    </row>
    <row r="260" spans="1:40">
      <c r="A260" s="26">
        <v>41509.89137928241</v>
      </c>
      <c r="B260" t="s">
        <v>128</v>
      </c>
      <c r="C260" t="s">
        <v>422</v>
      </c>
      <c r="D260" t="s">
        <v>426</v>
      </c>
    </row>
    <row r="261" spans="1:40">
      <c r="A261" s="26">
        <v>41509.89137928241</v>
      </c>
      <c r="B261" t="s">
        <v>128</v>
      </c>
      <c r="C261" t="s">
        <v>422</v>
      </c>
      <c r="D261" t="s">
        <v>427</v>
      </c>
      <c r="E261" t="s">
        <v>146</v>
      </c>
      <c r="F261" t="s">
        <v>147</v>
      </c>
      <c r="G261" t="s">
        <v>148</v>
      </c>
      <c r="H261" t="s">
        <v>166</v>
      </c>
      <c r="I261">
        <v>50</v>
      </c>
      <c r="J261" t="s">
        <v>152</v>
      </c>
      <c r="K261" t="s">
        <v>167</v>
      </c>
      <c r="L261">
        <v>50</v>
      </c>
      <c r="M261" t="s">
        <v>152</v>
      </c>
      <c r="N261" t="s">
        <v>168</v>
      </c>
      <c r="O261">
        <v>50</v>
      </c>
      <c r="P261" t="s">
        <v>152</v>
      </c>
    </row>
    <row r="262" spans="1:40">
      <c r="A262" s="26">
        <v>41509.89137928241</v>
      </c>
      <c r="B262" t="s">
        <v>128</v>
      </c>
      <c r="C262" t="s">
        <v>422</v>
      </c>
      <c r="D262" t="s">
        <v>428</v>
      </c>
      <c r="E262" t="s">
        <v>146</v>
      </c>
      <c r="F262" t="s">
        <v>147</v>
      </c>
      <c r="G262" t="s">
        <v>148</v>
      </c>
      <c r="H262" t="s">
        <v>170</v>
      </c>
      <c r="I262">
        <v>35</v>
      </c>
      <c r="J262" t="s">
        <v>152</v>
      </c>
      <c r="K262" t="s">
        <v>171</v>
      </c>
      <c r="L262">
        <v>5</v>
      </c>
      <c r="M262" t="s">
        <v>152</v>
      </c>
      <c r="N262" t="s">
        <v>172</v>
      </c>
      <c r="O262">
        <v>60</v>
      </c>
      <c r="P262" t="s">
        <v>152</v>
      </c>
    </row>
    <row r="263" spans="1:40">
      <c r="A263" s="26">
        <v>41509.89137928241</v>
      </c>
      <c r="B263" t="s">
        <v>128</v>
      </c>
      <c r="C263" t="s">
        <v>422</v>
      </c>
      <c r="D263" t="s">
        <v>429</v>
      </c>
      <c r="E263" t="s">
        <v>146</v>
      </c>
      <c r="F263" t="s">
        <v>147</v>
      </c>
      <c r="G263" t="s">
        <v>148</v>
      </c>
      <c r="H263" t="s">
        <v>174</v>
      </c>
      <c r="I263">
        <v>1</v>
      </c>
      <c r="J263" t="s">
        <v>152</v>
      </c>
    </row>
    <row r="264" spans="1:40">
      <c r="A264" s="26">
        <v>41509.89137928241</v>
      </c>
      <c r="B264" t="s">
        <v>128</v>
      </c>
      <c r="C264" t="s">
        <v>422</v>
      </c>
      <c r="D264" t="s">
        <v>430</v>
      </c>
      <c r="E264" t="s">
        <v>146</v>
      </c>
      <c r="F264" t="s">
        <v>147</v>
      </c>
      <c r="G264" t="s">
        <v>148</v>
      </c>
      <c r="H264" t="s">
        <v>176</v>
      </c>
      <c r="I264">
        <v>30</v>
      </c>
      <c r="J264" t="s">
        <v>152</v>
      </c>
      <c r="K264" t="s">
        <v>177</v>
      </c>
      <c r="L264">
        <v>30</v>
      </c>
      <c r="M264" t="s">
        <v>152</v>
      </c>
      <c r="N264" t="s">
        <v>178</v>
      </c>
      <c r="O264">
        <v>30</v>
      </c>
      <c r="P264" t="s">
        <v>152</v>
      </c>
      <c r="Q264" t="s">
        <v>179</v>
      </c>
      <c r="R264">
        <v>10</v>
      </c>
      <c r="S264" t="s">
        <v>152</v>
      </c>
      <c r="T264" t="s">
        <v>180</v>
      </c>
      <c r="U264">
        <v>20</v>
      </c>
      <c r="V264" t="s">
        <v>152</v>
      </c>
      <c r="W264" t="s">
        <v>181</v>
      </c>
      <c r="X264">
        <v>20</v>
      </c>
      <c r="Y264" t="s">
        <v>152</v>
      </c>
      <c r="Z264" t="s">
        <v>182</v>
      </c>
      <c r="AA264">
        <v>20</v>
      </c>
      <c r="AB264" t="s">
        <v>152</v>
      </c>
      <c r="AC264" t="s">
        <v>183</v>
      </c>
      <c r="AD264">
        <v>20</v>
      </c>
      <c r="AE264" t="s">
        <v>152</v>
      </c>
      <c r="AF264" t="s">
        <v>184</v>
      </c>
      <c r="AG264">
        <v>115200</v>
      </c>
      <c r="AH264" t="s">
        <v>152</v>
      </c>
      <c r="AI264" t="s">
        <v>185</v>
      </c>
      <c r="AJ264">
        <v>12000</v>
      </c>
      <c r="AK264" t="s">
        <v>152</v>
      </c>
      <c r="AL264" t="s">
        <v>186</v>
      </c>
      <c r="AM264">
        <v>30000</v>
      </c>
      <c r="AN264" t="s">
        <v>152</v>
      </c>
    </row>
    <row r="265" spans="1:40">
      <c r="A265" s="26">
        <v>41509.89137928241</v>
      </c>
      <c r="B265" t="s">
        <v>128</v>
      </c>
      <c r="C265" t="s">
        <v>422</v>
      </c>
      <c r="D265" t="s">
        <v>431</v>
      </c>
      <c r="E265" t="s">
        <v>146</v>
      </c>
      <c r="F265" t="s">
        <v>147</v>
      </c>
      <c r="G265" t="s">
        <v>148</v>
      </c>
      <c r="H265" t="s">
        <v>188</v>
      </c>
      <c r="I265">
        <v>60</v>
      </c>
      <c r="J265" t="s">
        <v>152</v>
      </c>
      <c r="K265" t="s">
        <v>189</v>
      </c>
      <c r="L265">
        <v>40</v>
      </c>
      <c r="M265" t="s">
        <v>152</v>
      </c>
      <c r="N265" t="s">
        <v>190</v>
      </c>
      <c r="O265">
        <v>50</v>
      </c>
      <c r="P265" t="s">
        <v>152</v>
      </c>
      <c r="Q265" t="s">
        <v>191</v>
      </c>
      <c r="R265">
        <v>40</v>
      </c>
      <c r="S265" t="s">
        <v>152</v>
      </c>
      <c r="T265" t="s">
        <v>192</v>
      </c>
      <c r="U265">
        <v>60</v>
      </c>
      <c r="V265" t="s">
        <v>152</v>
      </c>
      <c r="W265" t="s">
        <v>193</v>
      </c>
      <c r="X265">
        <v>50</v>
      </c>
      <c r="Y265" t="s">
        <v>152</v>
      </c>
      <c r="Z265" t="s">
        <v>194</v>
      </c>
      <c r="AA265">
        <v>50</v>
      </c>
      <c r="AB265" t="s">
        <v>152</v>
      </c>
      <c r="AC265" t="s">
        <v>195</v>
      </c>
      <c r="AD265">
        <v>35</v>
      </c>
      <c r="AE265" t="s">
        <v>152</v>
      </c>
      <c r="AF265" t="s">
        <v>196</v>
      </c>
      <c r="AG265">
        <v>8</v>
      </c>
      <c r="AH265" t="s">
        <v>152</v>
      </c>
      <c r="AI265" t="s">
        <v>197</v>
      </c>
      <c r="AJ265">
        <v>90</v>
      </c>
      <c r="AK265" t="s">
        <v>152</v>
      </c>
      <c r="AL265" t="s">
        <v>198</v>
      </c>
      <c r="AM265">
        <v>1</v>
      </c>
      <c r="AN265" t="s">
        <v>152</v>
      </c>
    </row>
    <row r="266" spans="1:40">
      <c r="A266" s="26">
        <v>41509.89137928241</v>
      </c>
      <c r="B266" t="s">
        <v>128</v>
      </c>
      <c r="C266" t="s">
        <v>422</v>
      </c>
      <c r="D266" t="s">
        <v>432</v>
      </c>
      <c r="E266" t="s">
        <v>146</v>
      </c>
      <c r="F266" t="s">
        <v>147</v>
      </c>
      <c r="G266" t="s">
        <v>148</v>
      </c>
      <c r="H266" t="s">
        <v>200</v>
      </c>
      <c r="I266">
        <v>33</v>
      </c>
      <c r="J266" t="s">
        <v>152</v>
      </c>
      <c r="K266" t="s">
        <v>201</v>
      </c>
      <c r="L266">
        <v>33</v>
      </c>
      <c r="M266" t="s">
        <v>152</v>
      </c>
      <c r="N266" t="s">
        <v>202</v>
      </c>
      <c r="O266">
        <v>34</v>
      </c>
      <c r="P266" t="s">
        <v>152</v>
      </c>
      <c r="Q266" t="s">
        <v>180</v>
      </c>
      <c r="R266">
        <v>20</v>
      </c>
      <c r="S266" t="s">
        <v>152</v>
      </c>
      <c r="T266" t="s">
        <v>181</v>
      </c>
      <c r="U266">
        <v>20</v>
      </c>
      <c r="V266" t="s">
        <v>152</v>
      </c>
      <c r="W266" t="s">
        <v>182</v>
      </c>
      <c r="X266">
        <v>20</v>
      </c>
      <c r="Y266" t="s">
        <v>152</v>
      </c>
      <c r="Z266" t="s">
        <v>203</v>
      </c>
      <c r="AA266">
        <v>20</v>
      </c>
      <c r="AB266" t="s">
        <v>152</v>
      </c>
      <c r="AC266" t="s">
        <v>204</v>
      </c>
      <c r="AD266">
        <v>20</v>
      </c>
      <c r="AE266" t="s">
        <v>152</v>
      </c>
      <c r="AF266" t="s">
        <v>205</v>
      </c>
      <c r="AG266">
        <v>20</v>
      </c>
      <c r="AH266" t="s">
        <v>152</v>
      </c>
      <c r="AI266" t="s">
        <v>184</v>
      </c>
      <c r="AJ266">
        <v>115200</v>
      </c>
      <c r="AK266" t="s">
        <v>152</v>
      </c>
      <c r="AL266" t="s">
        <v>185</v>
      </c>
      <c r="AM266">
        <v>12000</v>
      </c>
      <c r="AN266" t="s">
        <v>152</v>
      </c>
    </row>
    <row r="267" spans="1:40">
      <c r="A267" s="26">
        <v>41509.89137928241</v>
      </c>
      <c r="B267" t="s">
        <v>128</v>
      </c>
      <c r="C267" t="s">
        <v>422</v>
      </c>
      <c r="D267" t="s">
        <v>433</v>
      </c>
      <c r="E267" t="s">
        <v>131</v>
      </c>
      <c r="F267" t="s">
        <v>207</v>
      </c>
      <c r="G267" t="s">
        <v>208</v>
      </c>
    </row>
    <row r="268" spans="1:40">
      <c r="A268" s="26">
        <v>41509.89137928241</v>
      </c>
      <c r="B268" t="s">
        <v>128</v>
      </c>
      <c r="C268" t="s">
        <v>422</v>
      </c>
      <c r="D268" t="s">
        <v>434</v>
      </c>
      <c r="E268" t="s">
        <v>131</v>
      </c>
      <c r="F268" t="s">
        <v>435</v>
      </c>
      <c r="G268" t="s">
        <v>436</v>
      </c>
      <c r="H268" t="s">
        <v>437</v>
      </c>
    </row>
    <row r="269" spans="1:40">
      <c r="A269" s="26">
        <v>41509.891379293978</v>
      </c>
      <c r="B269" t="s">
        <v>128</v>
      </c>
      <c r="C269" t="s">
        <v>355</v>
      </c>
      <c r="D269" t="s">
        <v>438</v>
      </c>
      <c r="E269" t="s">
        <v>131</v>
      </c>
      <c r="F269" t="s">
        <v>439</v>
      </c>
      <c r="G269" t="s">
        <v>440</v>
      </c>
      <c r="H269" t="s">
        <v>441</v>
      </c>
    </row>
    <row r="270" spans="1:40">
      <c r="A270" s="26">
        <v>41509.891379293978</v>
      </c>
      <c r="B270" t="s">
        <v>128</v>
      </c>
      <c r="C270" t="s">
        <v>355</v>
      </c>
      <c r="D270" t="s">
        <v>442</v>
      </c>
    </row>
    <row r="271" spans="1:40">
      <c r="A271" s="26">
        <v>41509.891379305554</v>
      </c>
      <c r="B271" t="s">
        <v>128</v>
      </c>
      <c r="C271" t="s">
        <v>391</v>
      </c>
      <c r="D271" t="s">
        <v>443</v>
      </c>
    </row>
    <row r="272" spans="1:40">
      <c r="A272" s="26">
        <v>41509.891379305554</v>
      </c>
      <c r="B272" t="s">
        <v>128</v>
      </c>
      <c r="C272" t="s">
        <v>391</v>
      </c>
      <c r="D272" t="s">
        <v>444</v>
      </c>
      <c r="E272" t="s">
        <v>146</v>
      </c>
      <c r="F272" t="s">
        <v>147</v>
      </c>
      <c r="G272" t="s">
        <v>148</v>
      </c>
      <c r="H272" t="s">
        <v>149</v>
      </c>
      <c r="I272">
        <v>240000</v>
      </c>
      <c r="J272" t="s">
        <v>150</v>
      </c>
      <c r="K272">
        <v>240000</v>
      </c>
      <c r="L272" t="s">
        <v>151</v>
      </c>
      <c r="M272">
        <v>500</v>
      </c>
      <c r="N272" t="s">
        <v>152</v>
      </c>
      <c r="O272" t="s">
        <v>153</v>
      </c>
      <c r="P272">
        <v>300</v>
      </c>
      <c r="Q272" t="s">
        <v>152</v>
      </c>
    </row>
    <row r="273" spans="1:40">
      <c r="A273" s="26">
        <v>41509.891379305554</v>
      </c>
      <c r="B273" t="s">
        <v>128</v>
      </c>
      <c r="C273" t="s">
        <v>391</v>
      </c>
      <c r="D273" t="s">
        <v>445</v>
      </c>
      <c r="E273" t="s">
        <v>146</v>
      </c>
      <c r="F273" t="s">
        <v>147</v>
      </c>
      <c r="G273" t="s">
        <v>148</v>
      </c>
      <c r="H273" t="s">
        <v>155</v>
      </c>
      <c r="I273">
        <v>49</v>
      </c>
      <c r="J273" t="s">
        <v>152</v>
      </c>
      <c r="K273" t="s">
        <v>156</v>
      </c>
      <c r="L273">
        <v>130</v>
      </c>
      <c r="M273" t="s">
        <v>152</v>
      </c>
      <c r="N273" t="s">
        <v>157</v>
      </c>
      <c r="O273">
        <v>180</v>
      </c>
      <c r="P273" t="s">
        <v>152</v>
      </c>
      <c r="Q273" t="s">
        <v>158</v>
      </c>
      <c r="R273">
        <v>140</v>
      </c>
      <c r="S273" t="s">
        <v>152</v>
      </c>
      <c r="T273" t="s">
        <v>159</v>
      </c>
      <c r="U273">
        <v>80</v>
      </c>
      <c r="V273" t="s">
        <v>152</v>
      </c>
      <c r="W273" t="s">
        <v>160</v>
      </c>
      <c r="X273">
        <v>101</v>
      </c>
      <c r="Y273" t="s">
        <v>152</v>
      </c>
      <c r="Z273" t="s">
        <v>161</v>
      </c>
      <c r="AA273">
        <v>190</v>
      </c>
      <c r="AB273" t="s">
        <v>152</v>
      </c>
      <c r="AC273" t="s">
        <v>162</v>
      </c>
      <c r="AD273">
        <v>20</v>
      </c>
      <c r="AE273" t="s">
        <v>152</v>
      </c>
    </row>
    <row r="274" spans="1:40">
      <c r="A274" s="26">
        <v>41509.891379305554</v>
      </c>
      <c r="B274" t="s">
        <v>128</v>
      </c>
      <c r="C274" t="s">
        <v>391</v>
      </c>
      <c r="D274" t="s">
        <v>446</v>
      </c>
    </row>
    <row r="275" spans="1:40">
      <c r="A275" s="26">
        <v>41509.891379305554</v>
      </c>
      <c r="B275" t="s">
        <v>128</v>
      </c>
      <c r="C275" t="s">
        <v>391</v>
      </c>
      <c r="D275" t="s">
        <v>447</v>
      </c>
      <c r="E275" t="s">
        <v>146</v>
      </c>
      <c r="F275" t="s">
        <v>147</v>
      </c>
      <c r="G275" t="s">
        <v>148</v>
      </c>
      <c r="H275" t="s">
        <v>166</v>
      </c>
      <c r="I275">
        <v>50</v>
      </c>
      <c r="J275" t="s">
        <v>152</v>
      </c>
      <c r="K275" t="s">
        <v>167</v>
      </c>
      <c r="L275">
        <v>50</v>
      </c>
      <c r="M275" t="s">
        <v>152</v>
      </c>
      <c r="N275" t="s">
        <v>168</v>
      </c>
      <c r="O275">
        <v>50</v>
      </c>
      <c r="P275" t="s">
        <v>152</v>
      </c>
    </row>
    <row r="276" spans="1:40">
      <c r="A276" s="26">
        <v>41509.891379305554</v>
      </c>
      <c r="B276" t="s">
        <v>128</v>
      </c>
      <c r="C276" t="s">
        <v>391</v>
      </c>
      <c r="D276" t="s">
        <v>448</v>
      </c>
      <c r="E276" t="s">
        <v>146</v>
      </c>
      <c r="F276" t="s">
        <v>147</v>
      </c>
      <c r="G276" t="s">
        <v>148</v>
      </c>
      <c r="H276" t="s">
        <v>170</v>
      </c>
      <c r="I276">
        <v>35</v>
      </c>
      <c r="J276" t="s">
        <v>152</v>
      </c>
      <c r="K276" t="s">
        <v>171</v>
      </c>
      <c r="L276">
        <v>5</v>
      </c>
      <c r="M276" t="s">
        <v>152</v>
      </c>
      <c r="N276" t="s">
        <v>172</v>
      </c>
      <c r="O276">
        <v>60</v>
      </c>
      <c r="P276" t="s">
        <v>152</v>
      </c>
    </row>
    <row r="277" spans="1:40">
      <c r="A277" s="26">
        <v>41509.891379305554</v>
      </c>
      <c r="B277" t="s">
        <v>128</v>
      </c>
      <c r="C277" t="s">
        <v>391</v>
      </c>
      <c r="D277" t="s">
        <v>449</v>
      </c>
      <c r="E277" t="s">
        <v>146</v>
      </c>
      <c r="F277" t="s">
        <v>147</v>
      </c>
      <c r="G277" t="s">
        <v>148</v>
      </c>
      <c r="H277" t="s">
        <v>174</v>
      </c>
      <c r="I277">
        <v>1</v>
      </c>
      <c r="J277" t="s">
        <v>152</v>
      </c>
    </row>
    <row r="278" spans="1:40">
      <c r="A278" s="26">
        <v>41509.891379305554</v>
      </c>
      <c r="B278" t="s">
        <v>128</v>
      </c>
      <c r="C278" t="s">
        <v>391</v>
      </c>
      <c r="D278" t="s">
        <v>450</v>
      </c>
      <c r="E278" t="s">
        <v>146</v>
      </c>
      <c r="F278" t="s">
        <v>147</v>
      </c>
      <c r="G278" t="s">
        <v>148</v>
      </c>
      <c r="H278" t="s">
        <v>176</v>
      </c>
      <c r="I278">
        <v>30</v>
      </c>
      <c r="J278" t="s">
        <v>152</v>
      </c>
      <c r="K278" t="s">
        <v>177</v>
      </c>
      <c r="L278">
        <v>30</v>
      </c>
      <c r="M278" t="s">
        <v>152</v>
      </c>
      <c r="N278" t="s">
        <v>178</v>
      </c>
      <c r="O278">
        <v>30</v>
      </c>
      <c r="P278" t="s">
        <v>152</v>
      </c>
      <c r="Q278" t="s">
        <v>179</v>
      </c>
      <c r="R278">
        <v>10</v>
      </c>
      <c r="S278" t="s">
        <v>152</v>
      </c>
      <c r="T278" t="s">
        <v>180</v>
      </c>
      <c r="U278">
        <v>20</v>
      </c>
      <c r="V278" t="s">
        <v>152</v>
      </c>
      <c r="W278" t="s">
        <v>181</v>
      </c>
      <c r="X278">
        <v>20</v>
      </c>
      <c r="Y278" t="s">
        <v>152</v>
      </c>
      <c r="Z278" t="s">
        <v>182</v>
      </c>
      <c r="AA278">
        <v>20</v>
      </c>
      <c r="AB278" t="s">
        <v>152</v>
      </c>
      <c r="AC278" t="s">
        <v>183</v>
      </c>
      <c r="AD278">
        <v>20</v>
      </c>
      <c r="AE278" t="s">
        <v>152</v>
      </c>
      <c r="AF278" t="s">
        <v>184</v>
      </c>
      <c r="AG278">
        <v>115200</v>
      </c>
      <c r="AH278" t="s">
        <v>152</v>
      </c>
      <c r="AI278" t="s">
        <v>185</v>
      </c>
      <c r="AJ278">
        <v>12000</v>
      </c>
      <c r="AK278" t="s">
        <v>152</v>
      </c>
      <c r="AL278" t="s">
        <v>186</v>
      </c>
      <c r="AM278">
        <v>30000</v>
      </c>
      <c r="AN278" t="s">
        <v>152</v>
      </c>
    </row>
    <row r="279" spans="1:40">
      <c r="A279" s="26">
        <v>41509.891379305554</v>
      </c>
      <c r="B279" t="s">
        <v>128</v>
      </c>
      <c r="C279" t="s">
        <v>391</v>
      </c>
      <c r="D279" t="s">
        <v>451</v>
      </c>
      <c r="E279" t="s">
        <v>146</v>
      </c>
      <c r="F279" t="s">
        <v>147</v>
      </c>
      <c r="G279" t="s">
        <v>148</v>
      </c>
      <c r="H279" t="s">
        <v>188</v>
      </c>
      <c r="I279">
        <v>60</v>
      </c>
      <c r="J279" t="s">
        <v>152</v>
      </c>
      <c r="K279" t="s">
        <v>189</v>
      </c>
      <c r="L279">
        <v>40</v>
      </c>
      <c r="M279" t="s">
        <v>152</v>
      </c>
      <c r="N279" t="s">
        <v>190</v>
      </c>
      <c r="O279">
        <v>50</v>
      </c>
      <c r="P279" t="s">
        <v>152</v>
      </c>
      <c r="Q279" t="s">
        <v>191</v>
      </c>
      <c r="R279">
        <v>40</v>
      </c>
      <c r="S279" t="s">
        <v>152</v>
      </c>
      <c r="T279" t="s">
        <v>192</v>
      </c>
      <c r="U279">
        <v>60</v>
      </c>
      <c r="V279" t="s">
        <v>152</v>
      </c>
      <c r="W279" t="s">
        <v>193</v>
      </c>
      <c r="X279">
        <v>50</v>
      </c>
      <c r="Y279" t="s">
        <v>152</v>
      </c>
      <c r="Z279" t="s">
        <v>194</v>
      </c>
      <c r="AA279">
        <v>50</v>
      </c>
      <c r="AB279" t="s">
        <v>152</v>
      </c>
      <c r="AC279" t="s">
        <v>195</v>
      </c>
      <c r="AD279">
        <v>35</v>
      </c>
      <c r="AE279" t="s">
        <v>152</v>
      </c>
      <c r="AF279" t="s">
        <v>196</v>
      </c>
      <c r="AG279">
        <v>8</v>
      </c>
      <c r="AH279" t="s">
        <v>152</v>
      </c>
      <c r="AI279" t="s">
        <v>197</v>
      </c>
      <c r="AJ279">
        <v>90</v>
      </c>
      <c r="AK279" t="s">
        <v>152</v>
      </c>
      <c r="AL279" t="s">
        <v>198</v>
      </c>
      <c r="AM279">
        <v>1</v>
      </c>
      <c r="AN279" t="s">
        <v>152</v>
      </c>
    </row>
    <row r="280" spans="1:40">
      <c r="A280" s="26">
        <v>41509.891379305554</v>
      </c>
      <c r="B280" t="s">
        <v>128</v>
      </c>
      <c r="C280" t="s">
        <v>391</v>
      </c>
      <c r="D280" t="s">
        <v>452</v>
      </c>
      <c r="E280" t="s">
        <v>146</v>
      </c>
      <c r="F280" t="s">
        <v>147</v>
      </c>
      <c r="G280" t="s">
        <v>148</v>
      </c>
      <c r="H280" t="s">
        <v>200</v>
      </c>
      <c r="I280">
        <v>33</v>
      </c>
      <c r="J280" t="s">
        <v>152</v>
      </c>
      <c r="K280" t="s">
        <v>201</v>
      </c>
      <c r="L280">
        <v>33</v>
      </c>
      <c r="M280" t="s">
        <v>152</v>
      </c>
      <c r="N280" t="s">
        <v>202</v>
      </c>
      <c r="O280">
        <v>34</v>
      </c>
      <c r="P280" t="s">
        <v>152</v>
      </c>
      <c r="Q280" t="s">
        <v>180</v>
      </c>
      <c r="R280">
        <v>20</v>
      </c>
      <c r="S280" t="s">
        <v>152</v>
      </c>
      <c r="T280" t="s">
        <v>181</v>
      </c>
      <c r="U280">
        <v>20</v>
      </c>
      <c r="V280" t="s">
        <v>152</v>
      </c>
      <c r="W280" t="s">
        <v>182</v>
      </c>
      <c r="X280">
        <v>20</v>
      </c>
      <c r="Y280" t="s">
        <v>152</v>
      </c>
      <c r="Z280" t="s">
        <v>203</v>
      </c>
      <c r="AA280">
        <v>20</v>
      </c>
      <c r="AB280" t="s">
        <v>152</v>
      </c>
      <c r="AC280" t="s">
        <v>204</v>
      </c>
      <c r="AD280">
        <v>20</v>
      </c>
      <c r="AE280" t="s">
        <v>152</v>
      </c>
      <c r="AF280" t="s">
        <v>205</v>
      </c>
      <c r="AG280">
        <v>20</v>
      </c>
      <c r="AH280" t="s">
        <v>152</v>
      </c>
      <c r="AI280" t="s">
        <v>184</v>
      </c>
      <c r="AJ280">
        <v>115200</v>
      </c>
      <c r="AK280" t="s">
        <v>152</v>
      </c>
      <c r="AL280" t="s">
        <v>185</v>
      </c>
      <c r="AM280">
        <v>12000</v>
      </c>
      <c r="AN280" t="s">
        <v>152</v>
      </c>
    </row>
    <row r="281" spans="1:40">
      <c r="A281" s="26">
        <v>41509.891379305554</v>
      </c>
      <c r="B281" t="s">
        <v>128</v>
      </c>
      <c r="C281" t="s">
        <v>391</v>
      </c>
      <c r="D281" t="s">
        <v>453</v>
      </c>
      <c r="E281" t="s">
        <v>131</v>
      </c>
      <c r="F281" t="s">
        <v>207</v>
      </c>
      <c r="G281" t="s">
        <v>208</v>
      </c>
    </row>
    <row r="282" spans="1:40">
      <c r="A282" s="26">
        <v>41509.891379305554</v>
      </c>
      <c r="B282" t="s">
        <v>128</v>
      </c>
      <c r="C282" t="s">
        <v>391</v>
      </c>
      <c r="D282" t="s">
        <v>454</v>
      </c>
      <c r="E282" t="s">
        <v>131</v>
      </c>
      <c r="F282" t="s">
        <v>388</v>
      </c>
      <c r="G282" t="s">
        <v>455</v>
      </c>
      <c r="H282" t="s">
        <v>456</v>
      </c>
    </row>
    <row r="283" spans="1:40">
      <c r="A283" s="26">
        <v>41509.891379305554</v>
      </c>
      <c r="B283" t="s">
        <v>128</v>
      </c>
      <c r="C283" t="s">
        <v>354</v>
      </c>
      <c r="D283" t="s">
        <v>457</v>
      </c>
    </row>
    <row r="284" spans="1:40">
      <c r="A284" s="26">
        <v>41509.891379305554</v>
      </c>
      <c r="B284" t="s">
        <v>128</v>
      </c>
      <c r="C284" t="s">
        <v>354</v>
      </c>
      <c r="D284" t="s">
        <v>458</v>
      </c>
      <c r="E284" t="s">
        <v>146</v>
      </c>
      <c r="F284" t="s">
        <v>147</v>
      </c>
      <c r="G284" t="s">
        <v>148</v>
      </c>
      <c r="H284" t="s">
        <v>149</v>
      </c>
      <c r="I284">
        <v>240000</v>
      </c>
      <c r="J284" t="s">
        <v>150</v>
      </c>
      <c r="K284">
        <v>240000</v>
      </c>
      <c r="L284" t="s">
        <v>151</v>
      </c>
      <c r="M284">
        <v>500</v>
      </c>
      <c r="N284" t="s">
        <v>152</v>
      </c>
      <c r="O284" t="s">
        <v>153</v>
      </c>
      <c r="P284">
        <v>300</v>
      </c>
      <c r="Q284" t="s">
        <v>152</v>
      </c>
    </row>
    <row r="285" spans="1:40">
      <c r="A285" s="26">
        <v>41509.891379305554</v>
      </c>
      <c r="B285" t="s">
        <v>128</v>
      </c>
      <c r="C285" t="s">
        <v>354</v>
      </c>
      <c r="D285" t="s">
        <v>459</v>
      </c>
      <c r="E285" t="s">
        <v>146</v>
      </c>
      <c r="F285" t="s">
        <v>147</v>
      </c>
      <c r="G285" t="s">
        <v>148</v>
      </c>
      <c r="H285" t="s">
        <v>155</v>
      </c>
      <c r="I285">
        <v>49</v>
      </c>
      <c r="J285" t="s">
        <v>152</v>
      </c>
      <c r="K285" t="s">
        <v>156</v>
      </c>
      <c r="L285">
        <v>130</v>
      </c>
      <c r="M285" t="s">
        <v>152</v>
      </c>
      <c r="N285" t="s">
        <v>157</v>
      </c>
      <c r="O285">
        <v>180</v>
      </c>
      <c r="P285" t="s">
        <v>152</v>
      </c>
      <c r="Q285" t="s">
        <v>158</v>
      </c>
      <c r="R285">
        <v>140</v>
      </c>
      <c r="S285" t="s">
        <v>152</v>
      </c>
      <c r="T285" t="s">
        <v>159</v>
      </c>
      <c r="U285">
        <v>80</v>
      </c>
      <c r="V285" t="s">
        <v>152</v>
      </c>
      <c r="W285" t="s">
        <v>160</v>
      </c>
      <c r="X285">
        <v>101</v>
      </c>
      <c r="Y285" t="s">
        <v>152</v>
      </c>
      <c r="Z285" t="s">
        <v>161</v>
      </c>
      <c r="AA285">
        <v>190</v>
      </c>
      <c r="AB285" t="s">
        <v>152</v>
      </c>
      <c r="AC285" t="s">
        <v>162</v>
      </c>
      <c r="AD285">
        <v>20</v>
      </c>
      <c r="AE285" t="s">
        <v>152</v>
      </c>
    </row>
    <row r="286" spans="1:40">
      <c r="A286" s="26">
        <v>41509.891379305554</v>
      </c>
      <c r="B286" t="s">
        <v>128</v>
      </c>
      <c r="C286" t="s">
        <v>354</v>
      </c>
      <c r="D286" t="s">
        <v>460</v>
      </c>
    </row>
    <row r="287" spans="1:40">
      <c r="A287" s="26">
        <v>41509.891379305554</v>
      </c>
      <c r="B287" t="s">
        <v>128</v>
      </c>
      <c r="C287" t="s">
        <v>354</v>
      </c>
      <c r="D287" t="s">
        <v>461</v>
      </c>
      <c r="E287" t="s">
        <v>146</v>
      </c>
      <c r="F287" t="s">
        <v>147</v>
      </c>
      <c r="G287" t="s">
        <v>148</v>
      </c>
      <c r="H287" t="s">
        <v>166</v>
      </c>
      <c r="I287">
        <v>50</v>
      </c>
      <c r="J287" t="s">
        <v>152</v>
      </c>
      <c r="K287" t="s">
        <v>167</v>
      </c>
      <c r="L287">
        <v>50</v>
      </c>
      <c r="M287" t="s">
        <v>152</v>
      </c>
      <c r="N287" t="s">
        <v>168</v>
      </c>
      <c r="O287">
        <v>50</v>
      </c>
      <c r="P287" t="s">
        <v>152</v>
      </c>
    </row>
    <row r="288" spans="1:40">
      <c r="A288" s="26">
        <v>41509.891379305554</v>
      </c>
      <c r="B288" t="s">
        <v>128</v>
      </c>
      <c r="C288" t="s">
        <v>354</v>
      </c>
      <c r="D288" t="s">
        <v>462</v>
      </c>
      <c r="E288" t="s">
        <v>146</v>
      </c>
      <c r="F288" t="s">
        <v>147</v>
      </c>
      <c r="G288" t="s">
        <v>148</v>
      </c>
      <c r="H288" t="s">
        <v>170</v>
      </c>
      <c r="I288">
        <v>35</v>
      </c>
      <c r="J288" t="s">
        <v>152</v>
      </c>
      <c r="K288" t="s">
        <v>171</v>
      </c>
      <c r="L288">
        <v>5</v>
      </c>
      <c r="M288" t="s">
        <v>152</v>
      </c>
      <c r="N288" t="s">
        <v>172</v>
      </c>
      <c r="O288">
        <v>60</v>
      </c>
      <c r="P288" t="s">
        <v>152</v>
      </c>
    </row>
    <row r="289" spans="1:40">
      <c r="A289" s="26">
        <v>41509.891379305554</v>
      </c>
      <c r="B289" t="s">
        <v>128</v>
      </c>
      <c r="C289" t="s">
        <v>354</v>
      </c>
      <c r="D289" t="s">
        <v>463</v>
      </c>
      <c r="E289" t="s">
        <v>146</v>
      </c>
      <c r="F289" t="s">
        <v>147</v>
      </c>
      <c r="G289" t="s">
        <v>148</v>
      </c>
      <c r="H289" t="s">
        <v>174</v>
      </c>
      <c r="I289">
        <v>1</v>
      </c>
      <c r="J289" t="s">
        <v>152</v>
      </c>
    </row>
    <row r="290" spans="1:40">
      <c r="A290" s="26">
        <v>41509.891379305554</v>
      </c>
      <c r="B290" t="s">
        <v>128</v>
      </c>
      <c r="C290" t="s">
        <v>354</v>
      </c>
      <c r="D290" t="s">
        <v>464</v>
      </c>
      <c r="E290" t="s">
        <v>146</v>
      </c>
      <c r="F290" t="s">
        <v>147</v>
      </c>
      <c r="G290" t="s">
        <v>148</v>
      </c>
      <c r="H290" t="s">
        <v>176</v>
      </c>
      <c r="I290">
        <v>30</v>
      </c>
      <c r="J290" t="s">
        <v>152</v>
      </c>
      <c r="K290" t="s">
        <v>177</v>
      </c>
      <c r="L290">
        <v>30</v>
      </c>
      <c r="M290" t="s">
        <v>152</v>
      </c>
      <c r="N290" t="s">
        <v>178</v>
      </c>
      <c r="O290">
        <v>30</v>
      </c>
      <c r="P290" t="s">
        <v>152</v>
      </c>
      <c r="Q290" t="s">
        <v>179</v>
      </c>
      <c r="R290">
        <v>10</v>
      </c>
      <c r="S290" t="s">
        <v>152</v>
      </c>
      <c r="T290" t="s">
        <v>180</v>
      </c>
      <c r="U290">
        <v>20</v>
      </c>
      <c r="V290" t="s">
        <v>152</v>
      </c>
      <c r="W290" t="s">
        <v>181</v>
      </c>
      <c r="X290">
        <v>20</v>
      </c>
      <c r="Y290" t="s">
        <v>152</v>
      </c>
      <c r="Z290" t="s">
        <v>182</v>
      </c>
      <c r="AA290">
        <v>20</v>
      </c>
      <c r="AB290" t="s">
        <v>152</v>
      </c>
      <c r="AC290" t="s">
        <v>183</v>
      </c>
      <c r="AD290">
        <v>20</v>
      </c>
      <c r="AE290" t="s">
        <v>152</v>
      </c>
      <c r="AF290" t="s">
        <v>184</v>
      </c>
      <c r="AG290">
        <v>115200</v>
      </c>
      <c r="AH290" t="s">
        <v>152</v>
      </c>
      <c r="AI290" t="s">
        <v>185</v>
      </c>
      <c r="AJ290">
        <v>12000</v>
      </c>
      <c r="AK290" t="s">
        <v>152</v>
      </c>
      <c r="AL290" t="s">
        <v>186</v>
      </c>
      <c r="AM290">
        <v>30000</v>
      </c>
      <c r="AN290" t="s">
        <v>152</v>
      </c>
    </row>
    <row r="291" spans="1:40">
      <c r="A291" s="26">
        <v>41509.891379305554</v>
      </c>
      <c r="B291" t="s">
        <v>128</v>
      </c>
      <c r="C291" t="s">
        <v>354</v>
      </c>
      <c r="D291" t="s">
        <v>465</v>
      </c>
      <c r="E291" t="s">
        <v>146</v>
      </c>
      <c r="F291" t="s">
        <v>147</v>
      </c>
      <c r="G291" t="s">
        <v>148</v>
      </c>
      <c r="H291" t="s">
        <v>188</v>
      </c>
      <c r="I291">
        <v>60</v>
      </c>
      <c r="J291" t="s">
        <v>152</v>
      </c>
      <c r="K291" t="s">
        <v>189</v>
      </c>
      <c r="L291">
        <v>40</v>
      </c>
      <c r="M291" t="s">
        <v>152</v>
      </c>
      <c r="N291" t="s">
        <v>190</v>
      </c>
      <c r="O291">
        <v>50</v>
      </c>
      <c r="P291" t="s">
        <v>152</v>
      </c>
      <c r="Q291" t="s">
        <v>191</v>
      </c>
      <c r="R291">
        <v>40</v>
      </c>
      <c r="S291" t="s">
        <v>152</v>
      </c>
      <c r="T291" t="s">
        <v>192</v>
      </c>
      <c r="U291">
        <v>60</v>
      </c>
      <c r="V291" t="s">
        <v>152</v>
      </c>
      <c r="W291" t="s">
        <v>193</v>
      </c>
      <c r="X291">
        <v>50</v>
      </c>
      <c r="Y291" t="s">
        <v>152</v>
      </c>
      <c r="Z291" t="s">
        <v>194</v>
      </c>
      <c r="AA291">
        <v>50</v>
      </c>
      <c r="AB291" t="s">
        <v>152</v>
      </c>
      <c r="AC291" t="s">
        <v>195</v>
      </c>
      <c r="AD291">
        <v>35</v>
      </c>
      <c r="AE291" t="s">
        <v>152</v>
      </c>
      <c r="AF291" t="s">
        <v>196</v>
      </c>
      <c r="AG291">
        <v>8</v>
      </c>
      <c r="AH291" t="s">
        <v>152</v>
      </c>
      <c r="AI291" t="s">
        <v>197</v>
      </c>
      <c r="AJ291">
        <v>90</v>
      </c>
      <c r="AK291" t="s">
        <v>152</v>
      </c>
      <c r="AL291" t="s">
        <v>198</v>
      </c>
      <c r="AM291">
        <v>1</v>
      </c>
      <c r="AN291" t="s">
        <v>152</v>
      </c>
    </row>
    <row r="292" spans="1:40">
      <c r="A292" s="26">
        <v>41509.891379305554</v>
      </c>
      <c r="B292" t="s">
        <v>128</v>
      </c>
      <c r="C292" t="s">
        <v>354</v>
      </c>
      <c r="D292" t="s">
        <v>466</v>
      </c>
      <c r="E292" t="s">
        <v>146</v>
      </c>
      <c r="F292" t="s">
        <v>147</v>
      </c>
      <c r="G292" t="s">
        <v>148</v>
      </c>
      <c r="H292" t="s">
        <v>200</v>
      </c>
      <c r="I292">
        <v>33</v>
      </c>
      <c r="J292" t="s">
        <v>152</v>
      </c>
      <c r="K292" t="s">
        <v>201</v>
      </c>
      <c r="L292">
        <v>33</v>
      </c>
      <c r="M292" t="s">
        <v>152</v>
      </c>
      <c r="N292" t="s">
        <v>202</v>
      </c>
      <c r="O292">
        <v>34</v>
      </c>
      <c r="P292" t="s">
        <v>152</v>
      </c>
      <c r="Q292" t="s">
        <v>180</v>
      </c>
      <c r="R292">
        <v>20</v>
      </c>
      <c r="S292" t="s">
        <v>152</v>
      </c>
      <c r="T292" t="s">
        <v>181</v>
      </c>
      <c r="U292">
        <v>20</v>
      </c>
      <c r="V292" t="s">
        <v>152</v>
      </c>
      <c r="W292" t="s">
        <v>182</v>
      </c>
      <c r="X292">
        <v>20</v>
      </c>
      <c r="Y292" t="s">
        <v>152</v>
      </c>
      <c r="Z292" t="s">
        <v>203</v>
      </c>
      <c r="AA292">
        <v>20</v>
      </c>
      <c r="AB292" t="s">
        <v>152</v>
      </c>
      <c r="AC292" t="s">
        <v>204</v>
      </c>
      <c r="AD292">
        <v>20</v>
      </c>
      <c r="AE292" t="s">
        <v>152</v>
      </c>
      <c r="AF292" t="s">
        <v>205</v>
      </c>
      <c r="AG292">
        <v>20</v>
      </c>
      <c r="AH292" t="s">
        <v>152</v>
      </c>
      <c r="AI292" t="s">
        <v>184</v>
      </c>
      <c r="AJ292">
        <v>115200</v>
      </c>
      <c r="AK292" t="s">
        <v>152</v>
      </c>
      <c r="AL292" t="s">
        <v>185</v>
      </c>
      <c r="AM292">
        <v>12000</v>
      </c>
      <c r="AN292" t="s">
        <v>152</v>
      </c>
    </row>
    <row r="293" spans="1:40">
      <c r="A293" s="26">
        <v>41509.891379305554</v>
      </c>
      <c r="B293" t="s">
        <v>128</v>
      </c>
      <c r="C293" t="s">
        <v>354</v>
      </c>
      <c r="D293" t="s">
        <v>467</v>
      </c>
      <c r="E293" t="s">
        <v>131</v>
      </c>
      <c r="F293" t="s">
        <v>207</v>
      </c>
      <c r="G293" t="s">
        <v>208</v>
      </c>
    </row>
    <row r="294" spans="1:40">
      <c r="A294" s="26">
        <v>41509.891379305554</v>
      </c>
      <c r="B294" t="s">
        <v>128</v>
      </c>
      <c r="C294" t="s">
        <v>354</v>
      </c>
      <c r="D294" t="s">
        <v>468</v>
      </c>
      <c r="E294" t="s">
        <v>131</v>
      </c>
      <c r="F294" t="s">
        <v>469</v>
      </c>
      <c r="G294" t="s">
        <v>470</v>
      </c>
      <c r="H294" t="s">
        <v>471</v>
      </c>
    </row>
    <row r="295" spans="1:40">
      <c r="A295" s="26">
        <v>41509.89137931713</v>
      </c>
      <c r="B295" t="s">
        <v>128</v>
      </c>
      <c r="C295" t="s">
        <v>137</v>
      </c>
      <c r="D295" t="s">
        <v>472</v>
      </c>
    </row>
    <row r="296" spans="1:40">
      <c r="A296" s="26">
        <v>41509.89137931713</v>
      </c>
      <c r="B296" t="s">
        <v>128</v>
      </c>
      <c r="C296" t="s">
        <v>137</v>
      </c>
      <c r="D296" t="s">
        <v>473</v>
      </c>
      <c r="E296" t="s">
        <v>146</v>
      </c>
      <c r="F296" t="s">
        <v>147</v>
      </c>
      <c r="G296" t="s">
        <v>148</v>
      </c>
      <c r="H296" t="s">
        <v>149</v>
      </c>
      <c r="I296">
        <v>240000</v>
      </c>
      <c r="J296" t="s">
        <v>150</v>
      </c>
      <c r="K296">
        <v>240000</v>
      </c>
      <c r="L296" t="s">
        <v>151</v>
      </c>
      <c r="M296">
        <v>500</v>
      </c>
      <c r="N296" t="s">
        <v>152</v>
      </c>
      <c r="O296" t="s">
        <v>153</v>
      </c>
      <c r="P296">
        <v>300</v>
      </c>
      <c r="Q296" t="s">
        <v>152</v>
      </c>
    </row>
    <row r="297" spans="1:40">
      <c r="A297" s="26">
        <v>41509.89137931713</v>
      </c>
      <c r="B297" t="s">
        <v>128</v>
      </c>
      <c r="C297" t="s">
        <v>137</v>
      </c>
      <c r="D297" t="s">
        <v>474</v>
      </c>
      <c r="E297" t="s">
        <v>146</v>
      </c>
      <c r="F297" t="s">
        <v>147</v>
      </c>
      <c r="G297" t="s">
        <v>148</v>
      </c>
      <c r="H297" t="s">
        <v>155</v>
      </c>
      <c r="I297">
        <v>49</v>
      </c>
      <c r="J297" t="s">
        <v>152</v>
      </c>
      <c r="K297" t="s">
        <v>156</v>
      </c>
      <c r="L297">
        <v>130</v>
      </c>
      <c r="M297" t="s">
        <v>152</v>
      </c>
      <c r="N297" t="s">
        <v>157</v>
      </c>
      <c r="O297">
        <v>180</v>
      </c>
      <c r="P297" t="s">
        <v>152</v>
      </c>
      <c r="Q297" t="s">
        <v>158</v>
      </c>
      <c r="R297">
        <v>140</v>
      </c>
      <c r="S297" t="s">
        <v>152</v>
      </c>
      <c r="T297" t="s">
        <v>159</v>
      </c>
      <c r="U297">
        <v>80</v>
      </c>
      <c r="V297" t="s">
        <v>152</v>
      </c>
      <c r="W297" t="s">
        <v>160</v>
      </c>
      <c r="X297">
        <v>101</v>
      </c>
      <c r="Y297" t="s">
        <v>152</v>
      </c>
      <c r="Z297" t="s">
        <v>161</v>
      </c>
      <c r="AA297">
        <v>190</v>
      </c>
      <c r="AB297" t="s">
        <v>152</v>
      </c>
      <c r="AC297" t="s">
        <v>162</v>
      </c>
      <c r="AD297">
        <v>20</v>
      </c>
      <c r="AE297" t="s">
        <v>152</v>
      </c>
    </row>
    <row r="298" spans="1:40">
      <c r="A298" s="26">
        <v>41509.89137931713</v>
      </c>
      <c r="B298" t="s">
        <v>128</v>
      </c>
      <c r="C298" t="s">
        <v>137</v>
      </c>
      <c r="D298" t="s">
        <v>475</v>
      </c>
    </row>
    <row r="299" spans="1:40">
      <c r="A299" s="26">
        <v>41509.89137931713</v>
      </c>
      <c r="B299" t="s">
        <v>128</v>
      </c>
      <c r="C299" t="s">
        <v>137</v>
      </c>
      <c r="D299" t="s">
        <v>476</v>
      </c>
      <c r="E299" t="s">
        <v>146</v>
      </c>
      <c r="F299" t="s">
        <v>147</v>
      </c>
      <c r="G299" t="s">
        <v>148</v>
      </c>
      <c r="H299" t="s">
        <v>166</v>
      </c>
      <c r="I299">
        <v>50</v>
      </c>
      <c r="J299" t="s">
        <v>152</v>
      </c>
      <c r="K299" t="s">
        <v>167</v>
      </c>
      <c r="L299">
        <v>50</v>
      </c>
      <c r="M299" t="s">
        <v>152</v>
      </c>
      <c r="N299" t="s">
        <v>168</v>
      </c>
      <c r="O299">
        <v>50</v>
      </c>
      <c r="P299" t="s">
        <v>152</v>
      </c>
    </row>
    <row r="300" spans="1:40">
      <c r="A300" s="26">
        <v>41509.891379328707</v>
      </c>
      <c r="B300" t="s">
        <v>128</v>
      </c>
      <c r="C300" t="s">
        <v>422</v>
      </c>
      <c r="D300" t="s">
        <v>477</v>
      </c>
    </row>
    <row r="301" spans="1:40">
      <c r="A301" s="26">
        <v>41509.891379328707</v>
      </c>
      <c r="B301" t="s">
        <v>128</v>
      </c>
      <c r="C301" t="s">
        <v>422</v>
      </c>
      <c r="D301" t="s">
        <v>478</v>
      </c>
      <c r="E301" t="s">
        <v>146</v>
      </c>
      <c r="F301" t="s">
        <v>147</v>
      </c>
      <c r="G301" t="s">
        <v>148</v>
      </c>
      <c r="H301" t="s">
        <v>149</v>
      </c>
      <c r="I301">
        <v>240000</v>
      </c>
      <c r="J301" t="s">
        <v>150</v>
      </c>
      <c r="K301">
        <v>240000</v>
      </c>
      <c r="L301" t="s">
        <v>151</v>
      </c>
      <c r="M301">
        <v>500</v>
      </c>
      <c r="N301" t="s">
        <v>152</v>
      </c>
      <c r="O301" t="s">
        <v>153</v>
      </c>
      <c r="P301">
        <v>300</v>
      </c>
      <c r="Q301" t="s">
        <v>152</v>
      </c>
    </row>
    <row r="302" spans="1:40">
      <c r="A302" s="26">
        <v>41509.891379328707</v>
      </c>
      <c r="B302" t="s">
        <v>128</v>
      </c>
      <c r="C302" t="s">
        <v>422</v>
      </c>
      <c r="D302" t="s">
        <v>479</v>
      </c>
      <c r="E302" t="s">
        <v>146</v>
      </c>
      <c r="F302" t="s">
        <v>147</v>
      </c>
      <c r="G302" t="s">
        <v>148</v>
      </c>
      <c r="H302" t="s">
        <v>155</v>
      </c>
      <c r="I302">
        <v>49</v>
      </c>
      <c r="J302" t="s">
        <v>152</v>
      </c>
      <c r="K302" t="s">
        <v>156</v>
      </c>
      <c r="L302">
        <v>130</v>
      </c>
      <c r="M302" t="s">
        <v>152</v>
      </c>
      <c r="N302" t="s">
        <v>157</v>
      </c>
      <c r="O302">
        <v>180</v>
      </c>
      <c r="P302" t="s">
        <v>152</v>
      </c>
      <c r="Q302" t="s">
        <v>158</v>
      </c>
      <c r="R302">
        <v>140</v>
      </c>
      <c r="S302" t="s">
        <v>152</v>
      </c>
      <c r="T302" t="s">
        <v>159</v>
      </c>
      <c r="U302">
        <v>80</v>
      </c>
      <c r="V302" t="s">
        <v>152</v>
      </c>
      <c r="W302" t="s">
        <v>160</v>
      </c>
      <c r="X302">
        <v>101</v>
      </c>
      <c r="Y302" t="s">
        <v>152</v>
      </c>
      <c r="Z302" t="s">
        <v>161</v>
      </c>
      <c r="AA302">
        <v>190</v>
      </c>
      <c r="AB302" t="s">
        <v>152</v>
      </c>
      <c r="AC302" t="s">
        <v>162</v>
      </c>
      <c r="AD302">
        <v>20</v>
      </c>
      <c r="AE302" t="s">
        <v>152</v>
      </c>
    </row>
    <row r="303" spans="1:40">
      <c r="A303" s="26">
        <v>41509.891379328707</v>
      </c>
      <c r="B303" t="s">
        <v>128</v>
      </c>
      <c r="C303" t="s">
        <v>422</v>
      </c>
      <c r="D303" t="s">
        <v>480</v>
      </c>
    </row>
    <row r="304" spans="1:40">
      <c r="A304" s="26">
        <v>41509.891379328707</v>
      </c>
      <c r="B304" t="s">
        <v>128</v>
      </c>
      <c r="C304" t="s">
        <v>422</v>
      </c>
      <c r="D304" t="s">
        <v>481</v>
      </c>
      <c r="E304" t="s">
        <v>146</v>
      </c>
      <c r="F304" t="s">
        <v>147</v>
      </c>
      <c r="G304" t="s">
        <v>148</v>
      </c>
      <c r="H304" t="s">
        <v>166</v>
      </c>
      <c r="I304">
        <v>50</v>
      </c>
      <c r="J304" t="s">
        <v>152</v>
      </c>
      <c r="K304" t="s">
        <v>167</v>
      </c>
      <c r="L304">
        <v>50</v>
      </c>
      <c r="M304" t="s">
        <v>152</v>
      </c>
      <c r="N304" t="s">
        <v>168</v>
      </c>
      <c r="O304">
        <v>50</v>
      </c>
      <c r="P304" t="s">
        <v>152</v>
      </c>
    </row>
    <row r="305" spans="1:40">
      <c r="A305" s="26">
        <v>41509.891379328707</v>
      </c>
      <c r="B305" t="s">
        <v>128</v>
      </c>
      <c r="C305" t="s">
        <v>422</v>
      </c>
      <c r="D305" t="s">
        <v>482</v>
      </c>
      <c r="E305" t="s">
        <v>146</v>
      </c>
      <c r="F305" t="s">
        <v>147</v>
      </c>
      <c r="G305" t="s">
        <v>148</v>
      </c>
      <c r="H305" t="s">
        <v>170</v>
      </c>
      <c r="I305">
        <v>35</v>
      </c>
      <c r="J305" t="s">
        <v>152</v>
      </c>
      <c r="K305" t="s">
        <v>171</v>
      </c>
      <c r="L305">
        <v>5</v>
      </c>
      <c r="M305" t="s">
        <v>152</v>
      </c>
      <c r="N305" t="s">
        <v>172</v>
      </c>
      <c r="O305">
        <v>60</v>
      </c>
      <c r="P305" t="s">
        <v>152</v>
      </c>
    </row>
    <row r="306" spans="1:40">
      <c r="A306" s="26">
        <v>41509.891379328707</v>
      </c>
      <c r="B306" t="s">
        <v>128</v>
      </c>
      <c r="C306" t="s">
        <v>422</v>
      </c>
      <c r="D306" t="s">
        <v>483</v>
      </c>
      <c r="E306" t="s">
        <v>146</v>
      </c>
      <c r="F306" t="s">
        <v>147</v>
      </c>
      <c r="G306" t="s">
        <v>148</v>
      </c>
      <c r="H306" t="s">
        <v>174</v>
      </c>
      <c r="I306">
        <v>1</v>
      </c>
      <c r="J306" t="s">
        <v>152</v>
      </c>
    </row>
    <row r="307" spans="1:40">
      <c r="A307" s="26">
        <v>41509.891379328707</v>
      </c>
      <c r="B307" t="s">
        <v>128</v>
      </c>
      <c r="C307" t="s">
        <v>422</v>
      </c>
      <c r="D307" t="s">
        <v>484</v>
      </c>
      <c r="E307" t="s">
        <v>146</v>
      </c>
      <c r="F307" t="s">
        <v>147</v>
      </c>
      <c r="G307" t="s">
        <v>148</v>
      </c>
      <c r="H307" t="s">
        <v>176</v>
      </c>
      <c r="I307">
        <v>30</v>
      </c>
      <c r="J307" t="s">
        <v>152</v>
      </c>
      <c r="K307" t="s">
        <v>177</v>
      </c>
      <c r="L307">
        <v>30</v>
      </c>
      <c r="M307" t="s">
        <v>152</v>
      </c>
      <c r="N307" t="s">
        <v>178</v>
      </c>
      <c r="O307">
        <v>30</v>
      </c>
      <c r="P307" t="s">
        <v>152</v>
      </c>
      <c r="Q307" t="s">
        <v>179</v>
      </c>
      <c r="R307">
        <v>10</v>
      </c>
      <c r="S307" t="s">
        <v>152</v>
      </c>
      <c r="T307" t="s">
        <v>180</v>
      </c>
      <c r="U307">
        <v>20</v>
      </c>
      <c r="V307" t="s">
        <v>152</v>
      </c>
      <c r="W307" t="s">
        <v>181</v>
      </c>
      <c r="X307">
        <v>20</v>
      </c>
      <c r="Y307" t="s">
        <v>152</v>
      </c>
      <c r="Z307" t="s">
        <v>182</v>
      </c>
      <c r="AA307">
        <v>20</v>
      </c>
      <c r="AB307" t="s">
        <v>152</v>
      </c>
      <c r="AC307" t="s">
        <v>183</v>
      </c>
      <c r="AD307">
        <v>20</v>
      </c>
      <c r="AE307" t="s">
        <v>152</v>
      </c>
      <c r="AF307" t="s">
        <v>184</v>
      </c>
      <c r="AG307">
        <v>115200</v>
      </c>
      <c r="AH307" t="s">
        <v>152</v>
      </c>
      <c r="AI307" t="s">
        <v>185</v>
      </c>
      <c r="AJ307">
        <v>12000</v>
      </c>
      <c r="AK307" t="s">
        <v>152</v>
      </c>
      <c r="AL307" t="s">
        <v>186</v>
      </c>
      <c r="AM307">
        <v>30000</v>
      </c>
      <c r="AN307" t="s">
        <v>152</v>
      </c>
    </row>
    <row r="308" spans="1:40">
      <c r="A308" s="26">
        <v>41509.891379328707</v>
      </c>
      <c r="B308" t="s">
        <v>128</v>
      </c>
      <c r="C308" t="s">
        <v>422</v>
      </c>
      <c r="D308" t="s">
        <v>485</v>
      </c>
      <c r="E308" t="s">
        <v>146</v>
      </c>
      <c r="F308" t="s">
        <v>147</v>
      </c>
      <c r="G308" t="s">
        <v>148</v>
      </c>
      <c r="H308" t="s">
        <v>188</v>
      </c>
      <c r="I308">
        <v>60</v>
      </c>
      <c r="J308" t="s">
        <v>152</v>
      </c>
      <c r="K308" t="s">
        <v>189</v>
      </c>
      <c r="L308">
        <v>40</v>
      </c>
      <c r="M308" t="s">
        <v>152</v>
      </c>
      <c r="N308" t="s">
        <v>190</v>
      </c>
      <c r="O308">
        <v>50</v>
      </c>
      <c r="P308" t="s">
        <v>152</v>
      </c>
      <c r="Q308" t="s">
        <v>191</v>
      </c>
      <c r="R308">
        <v>40</v>
      </c>
      <c r="S308" t="s">
        <v>152</v>
      </c>
      <c r="T308" t="s">
        <v>192</v>
      </c>
      <c r="U308">
        <v>60</v>
      </c>
      <c r="V308" t="s">
        <v>152</v>
      </c>
      <c r="W308" t="s">
        <v>193</v>
      </c>
      <c r="X308">
        <v>50</v>
      </c>
      <c r="Y308" t="s">
        <v>152</v>
      </c>
      <c r="Z308" t="s">
        <v>194</v>
      </c>
      <c r="AA308">
        <v>50</v>
      </c>
      <c r="AB308" t="s">
        <v>152</v>
      </c>
      <c r="AC308" t="s">
        <v>195</v>
      </c>
      <c r="AD308">
        <v>35</v>
      </c>
      <c r="AE308" t="s">
        <v>152</v>
      </c>
      <c r="AF308" t="s">
        <v>196</v>
      </c>
      <c r="AG308">
        <v>8</v>
      </c>
      <c r="AH308" t="s">
        <v>152</v>
      </c>
      <c r="AI308" t="s">
        <v>197</v>
      </c>
      <c r="AJ308">
        <v>90</v>
      </c>
      <c r="AK308" t="s">
        <v>152</v>
      </c>
      <c r="AL308" t="s">
        <v>198</v>
      </c>
      <c r="AM308">
        <v>1</v>
      </c>
      <c r="AN308" t="s">
        <v>152</v>
      </c>
    </row>
    <row r="309" spans="1:40">
      <c r="A309" s="26">
        <v>41509.891379328707</v>
      </c>
      <c r="B309" t="s">
        <v>128</v>
      </c>
      <c r="C309" t="s">
        <v>422</v>
      </c>
      <c r="D309" t="s">
        <v>486</v>
      </c>
      <c r="E309" t="s">
        <v>146</v>
      </c>
      <c r="F309" t="s">
        <v>147</v>
      </c>
      <c r="G309" t="s">
        <v>148</v>
      </c>
      <c r="H309" t="s">
        <v>200</v>
      </c>
      <c r="I309">
        <v>33</v>
      </c>
      <c r="J309" t="s">
        <v>152</v>
      </c>
      <c r="K309" t="s">
        <v>201</v>
      </c>
      <c r="L309">
        <v>33</v>
      </c>
      <c r="M309" t="s">
        <v>152</v>
      </c>
      <c r="N309" t="s">
        <v>202</v>
      </c>
      <c r="O309">
        <v>34</v>
      </c>
      <c r="P309" t="s">
        <v>152</v>
      </c>
      <c r="Q309" t="s">
        <v>180</v>
      </c>
      <c r="R309">
        <v>20</v>
      </c>
      <c r="S309" t="s">
        <v>152</v>
      </c>
      <c r="T309" t="s">
        <v>181</v>
      </c>
      <c r="U309">
        <v>20</v>
      </c>
      <c r="V309" t="s">
        <v>152</v>
      </c>
      <c r="W309" t="s">
        <v>182</v>
      </c>
      <c r="X309">
        <v>20</v>
      </c>
      <c r="Y309" t="s">
        <v>152</v>
      </c>
      <c r="Z309" t="s">
        <v>203</v>
      </c>
      <c r="AA309">
        <v>20</v>
      </c>
      <c r="AB309" t="s">
        <v>152</v>
      </c>
      <c r="AC309" t="s">
        <v>204</v>
      </c>
      <c r="AD309">
        <v>20</v>
      </c>
      <c r="AE309" t="s">
        <v>152</v>
      </c>
      <c r="AF309" t="s">
        <v>205</v>
      </c>
      <c r="AG309">
        <v>20</v>
      </c>
      <c r="AH309" t="s">
        <v>152</v>
      </c>
      <c r="AI309" t="s">
        <v>184</v>
      </c>
      <c r="AJ309">
        <v>115200</v>
      </c>
      <c r="AK309" t="s">
        <v>152</v>
      </c>
      <c r="AL309" t="s">
        <v>185</v>
      </c>
      <c r="AM309">
        <v>12000</v>
      </c>
      <c r="AN309" t="s">
        <v>152</v>
      </c>
    </row>
    <row r="310" spans="1:40">
      <c r="A310" s="26">
        <v>41509.891379328707</v>
      </c>
      <c r="B310" t="s">
        <v>128</v>
      </c>
      <c r="C310" t="s">
        <v>422</v>
      </c>
      <c r="D310" t="s">
        <v>487</v>
      </c>
      <c r="E310" t="s">
        <v>131</v>
      </c>
      <c r="F310" t="s">
        <v>207</v>
      </c>
      <c r="G310" t="s">
        <v>208</v>
      </c>
    </row>
    <row r="311" spans="1:40">
      <c r="A311" s="26">
        <v>41509.891379328707</v>
      </c>
      <c r="B311" t="s">
        <v>128</v>
      </c>
      <c r="C311" t="s">
        <v>422</v>
      </c>
      <c r="D311" t="s">
        <v>488</v>
      </c>
      <c r="E311" t="s">
        <v>131</v>
      </c>
      <c r="F311" t="s">
        <v>489</v>
      </c>
      <c r="G311" t="s">
        <v>490</v>
      </c>
      <c r="H311" t="s">
        <v>491</v>
      </c>
    </row>
    <row r="312" spans="1:40">
      <c r="A312" s="26">
        <v>41509.891379328707</v>
      </c>
      <c r="B312" t="s">
        <v>128</v>
      </c>
      <c r="C312" t="s">
        <v>137</v>
      </c>
      <c r="D312" t="s">
        <v>492</v>
      </c>
      <c r="E312" t="s">
        <v>146</v>
      </c>
      <c r="F312" t="s">
        <v>147</v>
      </c>
      <c r="G312" t="s">
        <v>148</v>
      </c>
      <c r="H312" t="s">
        <v>174</v>
      </c>
      <c r="I312">
        <v>1</v>
      </c>
      <c r="J312" t="s">
        <v>152</v>
      </c>
    </row>
    <row r="313" spans="1:40">
      <c r="A313" s="26">
        <v>41509.891379328707</v>
      </c>
      <c r="B313" t="s">
        <v>128</v>
      </c>
      <c r="C313" t="s">
        <v>137</v>
      </c>
      <c r="D313" t="s">
        <v>493</v>
      </c>
      <c r="E313" t="s">
        <v>146</v>
      </c>
      <c r="F313" t="s">
        <v>147</v>
      </c>
      <c r="G313" t="s">
        <v>148</v>
      </c>
      <c r="H313" t="s">
        <v>176</v>
      </c>
      <c r="I313">
        <v>30</v>
      </c>
      <c r="J313" t="s">
        <v>152</v>
      </c>
      <c r="K313" t="s">
        <v>177</v>
      </c>
      <c r="L313">
        <v>30</v>
      </c>
      <c r="M313" t="s">
        <v>152</v>
      </c>
      <c r="N313" t="s">
        <v>178</v>
      </c>
      <c r="O313">
        <v>30</v>
      </c>
      <c r="P313" t="s">
        <v>152</v>
      </c>
      <c r="Q313" t="s">
        <v>179</v>
      </c>
      <c r="R313">
        <v>10</v>
      </c>
      <c r="S313" t="s">
        <v>152</v>
      </c>
      <c r="T313" t="s">
        <v>180</v>
      </c>
      <c r="U313">
        <v>20</v>
      </c>
      <c r="V313" t="s">
        <v>152</v>
      </c>
      <c r="W313" t="s">
        <v>181</v>
      </c>
      <c r="X313">
        <v>20</v>
      </c>
      <c r="Y313" t="s">
        <v>152</v>
      </c>
      <c r="Z313" t="s">
        <v>182</v>
      </c>
      <c r="AA313">
        <v>20</v>
      </c>
      <c r="AB313" t="s">
        <v>152</v>
      </c>
      <c r="AC313" t="s">
        <v>183</v>
      </c>
      <c r="AD313">
        <v>20</v>
      </c>
      <c r="AE313" t="s">
        <v>152</v>
      </c>
      <c r="AF313" t="s">
        <v>184</v>
      </c>
      <c r="AG313">
        <v>115200</v>
      </c>
      <c r="AH313" t="s">
        <v>152</v>
      </c>
      <c r="AI313" t="s">
        <v>185</v>
      </c>
      <c r="AJ313">
        <v>12000</v>
      </c>
      <c r="AK313" t="s">
        <v>152</v>
      </c>
      <c r="AL313" t="s">
        <v>186</v>
      </c>
      <c r="AM313">
        <v>30000</v>
      </c>
      <c r="AN313" t="s">
        <v>152</v>
      </c>
    </row>
    <row r="314" spans="1:40">
      <c r="A314" s="26">
        <v>41509.891379328707</v>
      </c>
      <c r="B314" t="s">
        <v>128</v>
      </c>
      <c r="C314" t="s">
        <v>137</v>
      </c>
      <c r="D314" t="s">
        <v>494</v>
      </c>
      <c r="E314" t="s">
        <v>146</v>
      </c>
      <c r="F314" t="s">
        <v>147</v>
      </c>
      <c r="G314" t="s">
        <v>148</v>
      </c>
      <c r="H314" t="s">
        <v>188</v>
      </c>
      <c r="I314">
        <v>60</v>
      </c>
      <c r="J314" t="s">
        <v>152</v>
      </c>
      <c r="K314" t="s">
        <v>189</v>
      </c>
      <c r="L314">
        <v>40</v>
      </c>
      <c r="M314" t="s">
        <v>152</v>
      </c>
      <c r="N314" t="s">
        <v>190</v>
      </c>
      <c r="O314">
        <v>50</v>
      </c>
      <c r="P314" t="s">
        <v>152</v>
      </c>
      <c r="Q314" t="s">
        <v>191</v>
      </c>
      <c r="R314">
        <v>40</v>
      </c>
      <c r="S314" t="s">
        <v>152</v>
      </c>
      <c r="T314" t="s">
        <v>192</v>
      </c>
      <c r="U314">
        <v>60</v>
      </c>
      <c r="V314" t="s">
        <v>152</v>
      </c>
      <c r="W314" t="s">
        <v>193</v>
      </c>
      <c r="X314">
        <v>50</v>
      </c>
      <c r="Y314" t="s">
        <v>152</v>
      </c>
      <c r="Z314" t="s">
        <v>194</v>
      </c>
      <c r="AA314">
        <v>50</v>
      </c>
      <c r="AB314" t="s">
        <v>152</v>
      </c>
      <c r="AC314" t="s">
        <v>195</v>
      </c>
      <c r="AD314">
        <v>35</v>
      </c>
      <c r="AE314" t="s">
        <v>152</v>
      </c>
      <c r="AF314" t="s">
        <v>196</v>
      </c>
      <c r="AG314">
        <v>8</v>
      </c>
      <c r="AH314" t="s">
        <v>152</v>
      </c>
      <c r="AI314" t="s">
        <v>197</v>
      </c>
      <c r="AJ314">
        <v>90</v>
      </c>
      <c r="AK314" t="s">
        <v>152</v>
      </c>
      <c r="AL314" t="s">
        <v>198</v>
      </c>
      <c r="AM314">
        <v>1</v>
      </c>
      <c r="AN314" t="s">
        <v>152</v>
      </c>
    </row>
    <row r="315" spans="1:40">
      <c r="A315" s="26">
        <v>41509.891379328707</v>
      </c>
      <c r="B315" t="s">
        <v>128</v>
      </c>
      <c r="C315" t="s">
        <v>137</v>
      </c>
      <c r="D315" t="s">
        <v>495</v>
      </c>
      <c r="E315" t="s">
        <v>146</v>
      </c>
      <c r="F315" t="s">
        <v>147</v>
      </c>
      <c r="G315" t="s">
        <v>148</v>
      </c>
      <c r="H315" t="s">
        <v>200</v>
      </c>
      <c r="I315">
        <v>33</v>
      </c>
      <c r="J315" t="s">
        <v>152</v>
      </c>
      <c r="K315" t="s">
        <v>201</v>
      </c>
      <c r="L315">
        <v>33</v>
      </c>
      <c r="M315" t="s">
        <v>152</v>
      </c>
      <c r="N315" t="s">
        <v>202</v>
      </c>
      <c r="O315">
        <v>34</v>
      </c>
      <c r="P315" t="s">
        <v>152</v>
      </c>
      <c r="Q315" t="s">
        <v>180</v>
      </c>
      <c r="R315">
        <v>20</v>
      </c>
      <c r="S315" t="s">
        <v>152</v>
      </c>
      <c r="T315" t="s">
        <v>181</v>
      </c>
      <c r="U315">
        <v>20</v>
      </c>
      <c r="V315" t="s">
        <v>152</v>
      </c>
      <c r="W315" t="s">
        <v>182</v>
      </c>
      <c r="X315">
        <v>20</v>
      </c>
      <c r="Y315" t="s">
        <v>152</v>
      </c>
      <c r="Z315" t="s">
        <v>203</v>
      </c>
      <c r="AA315">
        <v>20</v>
      </c>
      <c r="AB315" t="s">
        <v>152</v>
      </c>
      <c r="AC315" t="s">
        <v>204</v>
      </c>
      <c r="AD315">
        <v>20</v>
      </c>
      <c r="AE315" t="s">
        <v>152</v>
      </c>
      <c r="AF315" t="s">
        <v>205</v>
      </c>
      <c r="AG315">
        <v>20</v>
      </c>
      <c r="AH315" t="s">
        <v>152</v>
      </c>
      <c r="AI315" t="s">
        <v>184</v>
      </c>
      <c r="AJ315">
        <v>115200</v>
      </c>
      <c r="AK315" t="s">
        <v>152</v>
      </c>
      <c r="AL315" t="s">
        <v>185</v>
      </c>
      <c r="AM315">
        <v>12000</v>
      </c>
      <c r="AN315" t="s">
        <v>152</v>
      </c>
    </row>
    <row r="316" spans="1:40">
      <c r="A316" s="26">
        <v>41509.891379328707</v>
      </c>
      <c r="B316" t="s">
        <v>128</v>
      </c>
      <c r="C316" t="s">
        <v>137</v>
      </c>
      <c r="D316" t="s">
        <v>496</v>
      </c>
      <c r="E316" t="s">
        <v>131</v>
      </c>
      <c r="F316" t="s">
        <v>207</v>
      </c>
      <c r="G316" t="s">
        <v>208</v>
      </c>
    </row>
    <row r="317" spans="1:40">
      <c r="A317" s="26">
        <v>41509.891379328707</v>
      </c>
      <c r="B317" t="s">
        <v>128</v>
      </c>
      <c r="C317" t="s">
        <v>137</v>
      </c>
      <c r="D317" t="s">
        <v>497</v>
      </c>
      <c r="E317" t="s">
        <v>131</v>
      </c>
      <c r="F317" t="s">
        <v>498</v>
      </c>
      <c r="G317" t="s">
        <v>499</v>
      </c>
      <c r="H317" t="s">
        <v>500</v>
      </c>
    </row>
    <row r="318" spans="1:40">
      <c r="A318" s="26">
        <v>41509.891379328707</v>
      </c>
      <c r="B318" t="s">
        <v>128</v>
      </c>
      <c r="C318" t="s">
        <v>137</v>
      </c>
      <c r="D318" t="s">
        <v>501</v>
      </c>
      <c r="E318" t="s">
        <v>146</v>
      </c>
      <c r="F318" t="s">
        <v>147</v>
      </c>
      <c r="G318" t="s">
        <v>148</v>
      </c>
      <c r="H318" t="s">
        <v>170</v>
      </c>
      <c r="I318">
        <v>35</v>
      </c>
      <c r="J318" t="s">
        <v>152</v>
      </c>
      <c r="K318" t="s">
        <v>171</v>
      </c>
      <c r="L318">
        <v>5</v>
      </c>
      <c r="M318" t="s">
        <v>152</v>
      </c>
      <c r="N318" t="s">
        <v>172</v>
      </c>
      <c r="O318">
        <v>60</v>
      </c>
      <c r="P318" t="s">
        <v>152</v>
      </c>
    </row>
    <row r="319" spans="1:40">
      <c r="A319" s="26">
        <v>41509.891379340275</v>
      </c>
      <c r="B319" t="s">
        <v>128</v>
      </c>
      <c r="C319" t="s">
        <v>354</v>
      </c>
      <c r="D319" t="s">
        <v>502</v>
      </c>
    </row>
    <row r="320" spans="1:40">
      <c r="A320" s="26">
        <v>41509.891379340275</v>
      </c>
      <c r="B320" t="s">
        <v>128</v>
      </c>
      <c r="C320" t="s">
        <v>354</v>
      </c>
      <c r="D320" t="s">
        <v>503</v>
      </c>
      <c r="E320" t="s">
        <v>146</v>
      </c>
      <c r="F320" t="s">
        <v>147</v>
      </c>
      <c r="G320" t="s">
        <v>148</v>
      </c>
      <c r="H320" t="s">
        <v>149</v>
      </c>
      <c r="I320">
        <v>240000</v>
      </c>
      <c r="J320" t="s">
        <v>150</v>
      </c>
      <c r="K320">
        <v>240000</v>
      </c>
      <c r="L320" t="s">
        <v>151</v>
      </c>
      <c r="M320">
        <v>500</v>
      </c>
      <c r="N320" t="s">
        <v>152</v>
      </c>
      <c r="O320" t="s">
        <v>153</v>
      </c>
      <c r="P320">
        <v>300</v>
      </c>
      <c r="Q320" t="s">
        <v>152</v>
      </c>
    </row>
    <row r="321" spans="1:40">
      <c r="A321" s="26">
        <v>41509.891379340275</v>
      </c>
      <c r="B321" t="s">
        <v>128</v>
      </c>
      <c r="C321" t="s">
        <v>354</v>
      </c>
      <c r="D321" t="s">
        <v>504</v>
      </c>
      <c r="E321" t="s">
        <v>146</v>
      </c>
      <c r="F321" t="s">
        <v>147</v>
      </c>
      <c r="G321" t="s">
        <v>148</v>
      </c>
      <c r="H321" t="s">
        <v>155</v>
      </c>
      <c r="I321">
        <v>49</v>
      </c>
      <c r="J321" t="s">
        <v>152</v>
      </c>
      <c r="K321" t="s">
        <v>156</v>
      </c>
      <c r="L321">
        <v>130</v>
      </c>
      <c r="M321" t="s">
        <v>152</v>
      </c>
      <c r="N321" t="s">
        <v>157</v>
      </c>
      <c r="O321">
        <v>180</v>
      </c>
      <c r="P321" t="s">
        <v>152</v>
      </c>
      <c r="Q321" t="s">
        <v>158</v>
      </c>
      <c r="R321">
        <v>140</v>
      </c>
      <c r="S321" t="s">
        <v>152</v>
      </c>
      <c r="T321" t="s">
        <v>159</v>
      </c>
      <c r="U321">
        <v>80</v>
      </c>
      <c r="V321" t="s">
        <v>152</v>
      </c>
      <c r="W321" t="s">
        <v>160</v>
      </c>
      <c r="X321">
        <v>101</v>
      </c>
      <c r="Y321" t="s">
        <v>152</v>
      </c>
      <c r="Z321" t="s">
        <v>161</v>
      </c>
      <c r="AA321">
        <v>190</v>
      </c>
      <c r="AB321" t="s">
        <v>152</v>
      </c>
      <c r="AC321" t="s">
        <v>162</v>
      </c>
      <c r="AD321">
        <v>20</v>
      </c>
      <c r="AE321" t="s">
        <v>152</v>
      </c>
    </row>
    <row r="322" spans="1:40">
      <c r="A322" s="26">
        <v>41509.891379340275</v>
      </c>
      <c r="B322" t="s">
        <v>128</v>
      </c>
      <c r="C322" t="s">
        <v>354</v>
      </c>
      <c r="D322" t="s">
        <v>505</v>
      </c>
    </row>
    <row r="323" spans="1:40">
      <c r="A323" s="26">
        <v>41509.891379340275</v>
      </c>
      <c r="B323" t="s">
        <v>128</v>
      </c>
      <c r="C323" t="s">
        <v>354</v>
      </c>
      <c r="D323" t="s">
        <v>506</v>
      </c>
      <c r="E323" t="s">
        <v>146</v>
      </c>
      <c r="F323" t="s">
        <v>147</v>
      </c>
      <c r="G323" t="s">
        <v>148</v>
      </c>
      <c r="H323" t="s">
        <v>166</v>
      </c>
      <c r="I323">
        <v>50</v>
      </c>
      <c r="J323" t="s">
        <v>152</v>
      </c>
      <c r="K323" t="s">
        <v>167</v>
      </c>
      <c r="L323">
        <v>50</v>
      </c>
      <c r="M323" t="s">
        <v>152</v>
      </c>
      <c r="N323" t="s">
        <v>168</v>
      </c>
      <c r="O323">
        <v>50</v>
      </c>
      <c r="P323" t="s">
        <v>152</v>
      </c>
    </row>
    <row r="324" spans="1:40">
      <c r="A324" s="26">
        <v>41509.891379340275</v>
      </c>
      <c r="B324" t="s">
        <v>128</v>
      </c>
      <c r="C324" t="s">
        <v>354</v>
      </c>
      <c r="D324" t="s">
        <v>507</v>
      </c>
      <c r="E324" t="s">
        <v>146</v>
      </c>
      <c r="F324" t="s">
        <v>147</v>
      </c>
      <c r="G324" t="s">
        <v>148</v>
      </c>
      <c r="H324" t="s">
        <v>170</v>
      </c>
      <c r="I324">
        <v>35</v>
      </c>
      <c r="J324" t="s">
        <v>152</v>
      </c>
      <c r="K324" t="s">
        <v>171</v>
      </c>
      <c r="L324">
        <v>5</v>
      </c>
      <c r="M324" t="s">
        <v>152</v>
      </c>
      <c r="N324" t="s">
        <v>172</v>
      </c>
      <c r="O324">
        <v>60</v>
      </c>
      <c r="P324" t="s">
        <v>152</v>
      </c>
    </row>
    <row r="325" spans="1:40">
      <c r="A325" s="26">
        <v>41509.891379340275</v>
      </c>
      <c r="B325" t="s">
        <v>128</v>
      </c>
      <c r="C325" t="s">
        <v>354</v>
      </c>
      <c r="D325" t="s">
        <v>508</v>
      </c>
      <c r="E325" t="s">
        <v>146</v>
      </c>
      <c r="F325" t="s">
        <v>147</v>
      </c>
      <c r="G325" t="s">
        <v>148</v>
      </c>
      <c r="H325" t="s">
        <v>174</v>
      </c>
      <c r="I325">
        <v>1</v>
      </c>
      <c r="J325" t="s">
        <v>152</v>
      </c>
    </row>
    <row r="326" spans="1:40">
      <c r="A326" s="26">
        <v>41509.891379351851</v>
      </c>
      <c r="B326" t="s">
        <v>128</v>
      </c>
      <c r="C326" t="s">
        <v>354</v>
      </c>
      <c r="D326" t="s">
        <v>509</v>
      </c>
      <c r="E326" t="s">
        <v>146</v>
      </c>
      <c r="F326" t="s">
        <v>147</v>
      </c>
      <c r="G326" t="s">
        <v>148</v>
      </c>
      <c r="H326" t="s">
        <v>188</v>
      </c>
      <c r="I326">
        <v>60</v>
      </c>
      <c r="J326" t="s">
        <v>152</v>
      </c>
      <c r="K326" t="s">
        <v>189</v>
      </c>
      <c r="L326">
        <v>40</v>
      </c>
      <c r="M326" t="s">
        <v>152</v>
      </c>
      <c r="N326" t="s">
        <v>190</v>
      </c>
      <c r="O326">
        <v>50</v>
      </c>
      <c r="P326" t="s">
        <v>152</v>
      </c>
      <c r="Q326" t="s">
        <v>191</v>
      </c>
      <c r="R326">
        <v>40</v>
      </c>
      <c r="S326" t="s">
        <v>152</v>
      </c>
      <c r="T326" t="s">
        <v>192</v>
      </c>
      <c r="U326">
        <v>60</v>
      </c>
      <c r="V326" t="s">
        <v>152</v>
      </c>
      <c r="W326" t="s">
        <v>193</v>
      </c>
      <c r="X326">
        <v>50</v>
      </c>
      <c r="Y326" t="s">
        <v>152</v>
      </c>
      <c r="Z326" t="s">
        <v>194</v>
      </c>
      <c r="AA326">
        <v>50</v>
      </c>
      <c r="AB326" t="s">
        <v>152</v>
      </c>
      <c r="AC326" t="s">
        <v>195</v>
      </c>
      <c r="AD326">
        <v>35</v>
      </c>
      <c r="AE326" t="s">
        <v>152</v>
      </c>
      <c r="AF326" t="s">
        <v>196</v>
      </c>
      <c r="AG326">
        <v>8</v>
      </c>
      <c r="AH326" t="s">
        <v>152</v>
      </c>
      <c r="AI326" t="s">
        <v>197</v>
      </c>
      <c r="AJ326">
        <v>90</v>
      </c>
      <c r="AK326" t="s">
        <v>152</v>
      </c>
      <c r="AL326" t="s">
        <v>198</v>
      </c>
      <c r="AM326">
        <v>1</v>
      </c>
      <c r="AN326" t="s">
        <v>152</v>
      </c>
    </row>
    <row r="327" spans="1:40">
      <c r="A327" s="26">
        <v>41509.891379351851</v>
      </c>
      <c r="B327" t="s">
        <v>128</v>
      </c>
      <c r="C327" t="s">
        <v>354</v>
      </c>
      <c r="D327" t="s">
        <v>510</v>
      </c>
      <c r="E327" t="s">
        <v>146</v>
      </c>
      <c r="F327" t="s">
        <v>147</v>
      </c>
      <c r="G327" t="s">
        <v>148</v>
      </c>
      <c r="H327" t="s">
        <v>200</v>
      </c>
      <c r="I327">
        <v>33</v>
      </c>
      <c r="J327" t="s">
        <v>152</v>
      </c>
      <c r="K327" t="s">
        <v>201</v>
      </c>
      <c r="L327">
        <v>33</v>
      </c>
      <c r="M327" t="s">
        <v>152</v>
      </c>
      <c r="N327" t="s">
        <v>202</v>
      </c>
      <c r="O327">
        <v>34</v>
      </c>
      <c r="P327" t="s">
        <v>152</v>
      </c>
      <c r="Q327" t="s">
        <v>180</v>
      </c>
      <c r="R327">
        <v>20</v>
      </c>
      <c r="S327" t="s">
        <v>152</v>
      </c>
      <c r="T327" t="s">
        <v>181</v>
      </c>
      <c r="U327">
        <v>20</v>
      </c>
      <c r="V327" t="s">
        <v>152</v>
      </c>
      <c r="W327" t="s">
        <v>182</v>
      </c>
      <c r="X327">
        <v>20</v>
      </c>
      <c r="Y327" t="s">
        <v>152</v>
      </c>
      <c r="Z327" t="s">
        <v>203</v>
      </c>
      <c r="AA327">
        <v>20</v>
      </c>
      <c r="AB327" t="s">
        <v>152</v>
      </c>
      <c r="AC327" t="s">
        <v>204</v>
      </c>
      <c r="AD327">
        <v>20</v>
      </c>
      <c r="AE327" t="s">
        <v>152</v>
      </c>
      <c r="AF327" t="s">
        <v>205</v>
      </c>
      <c r="AG327">
        <v>20</v>
      </c>
      <c r="AH327" t="s">
        <v>152</v>
      </c>
      <c r="AI327" t="s">
        <v>184</v>
      </c>
      <c r="AJ327">
        <v>115200</v>
      </c>
      <c r="AK327" t="s">
        <v>152</v>
      </c>
      <c r="AL327" t="s">
        <v>185</v>
      </c>
      <c r="AM327">
        <v>12000</v>
      </c>
      <c r="AN327" t="s">
        <v>152</v>
      </c>
    </row>
    <row r="328" spans="1:40">
      <c r="A328" s="26">
        <v>41509.891379351851</v>
      </c>
      <c r="B328" t="s">
        <v>128</v>
      </c>
      <c r="C328" t="s">
        <v>354</v>
      </c>
      <c r="D328" t="s">
        <v>511</v>
      </c>
      <c r="E328" t="s">
        <v>131</v>
      </c>
      <c r="F328" t="s">
        <v>207</v>
      </c>
      <c r="G328" t="s">
        <v>208</v>
      </c>
    </row>
    <row r="329" spans="1:40">
      <c r="A329" s="26">
        <v>41509.891379351851</v>
      </c>
      <c r="B329" t="s">
        <v>128</v>
      </c>
      <c r="C329" t="s">
        <v>354</v>
      </c>
      <c r="D329" t="s">
        <v>512</v>
      </c>
      <c r="E329" t="s">
        <v>131</v>
      </c>
      <c r="F329" t="s">
        <v>513</v>
      </c>
      <c r="G329" t="s">
        <v>514</v>
      </c>
      <c r="H329" t="s">
        <v>515</v>
      </c>
    </row>
    <row r="330" spans="1:40">
      <c r="A330" s="26">
        <v>41509.891379351851</v>
      </c>
      <c r="B330" t="s">
        <v>128</v>
      </c>
      <c r="C330" t="s">
        <v>354</v>
      </c>
      <c r="D330" t="s">
        <v>516</v>
      </c>
      <c r="E330" t="s">
        <v>146</v>
      </c>
      <c r="F330" t="s">
        <v>147</v>
      </c>
      <c r="G330" t="s">
        <v>148</v>
      </c>
      <c r="H330" t="s">
        <v>176</v>
      </c>
      <c r="I330">
        <v>30</v>
      </c>
      <c r="J330" t="s">
        <v>152</v>
      </c>
      <c r="K330" t="s">
        <v>177</v>
      </c>
      <c r="L330">
        <v>30</v>
      </c>
      <c r="M330" t="s">
        <v>152</v>
      </c>
      <c r="N330" t="s">
        <v>178</v>
      </c>
      <c r="O330">
        <v>30</v>
      </c>
      <c r="P330" t="s">
        <v>152</v>
      </c>
      <c r="Q330" t="s">
        <v>179</v>
      </c>
      <c r="R330">
        <v>10</v>
      </c>
      <c r="S330" t="s">
        <v>152</v>
      </c>
      <c r="T330" t="s">
        <v>180</v>
      </c>
      <c r="U330">
        <v>20</v>
      </c>
      <c r="V330" t="s">
        <v>152</v>
      </c>
      <c r="W330" t="s">
        <v>181</v>
      </c>
      <c r="X330">
        <v>20</v>
      </c>
      <c r="Y330" t="s">
        <v>152</v>
      </c>
      <c r="Z330" t="s">
        <v>182</v>
      </c>
      <c r="AA330">
        <v>20</v>
      </c>
      <c r="AB330" t="s">
        <v>152</v>
      </c>
      <c r="AC330" t="s">
        <v>183</v>
      </c>
      <c r="AD330">
        <v>20</v>
      </c>
      <c r="AE330" t="s">
        <v>152</v>
      </c>
      <c r="AF330" t="s">
        <v>184</v>
      </c>
      <c r="AG330">
        <v>115200</v>
      </c>
      <c r="AH330" t="s">
        <v>152</v>
      </c>
      <c r="AI330" t="s">
        <v>185</v>
      </c>
      <c r="AJ330">
        <v>12000</v>
      </c>
      <c r="AK330" t="s">
        <v>152</v>
      </c>
      <c r="AL330" t="s">
        <v>186</v>
      </c>
      <c r="AM330">
        <v>30000</v>
      </c>
      <c r="AN330" t="s">
        <v>152</v>
      </c>
    </row>
    <row r="331" spans="1:40">
      <c r="A331" s="26">
        <v>41509.891379421293</v>
      </c>
      <c r="B331" t="s">
        <v>128</v>
      </c>
      <c r="C331" t="s">
        <v>248</v>
      </c>
      <c r="D331" t="s">
        <v>517</v>
      </c>
    </row>
    <row r="332" spans="1:40">
      <c r="A332" s="26">
        <v>41509.891379421293</v>
      </c>
      <c r="B332" t="s">
        <v>128</v>
      </c>
      <c r="C332" t="s">
        <v>248</v>
      </c>
      <c r="D332" t="s">
        <v>518</v>
      </c>
      <c r="E332" t="s">
        <v>146</v>
      </c>
      <c r="F332" t="s">
        <v>147</v>
      </c>
      <c r="G332" t="s">
        <v>148</v>
      </c>
      <c r="H332" t="s">
        <v>149</v>
      </c>
      <c r="I332">
        <v>240000</v>
      </c>
      <c r="J332" t="s">
        <v>150</v>
      </c>
      <c r="K332">
        <v>240000</v>
      </c>
      <c r="L332" t="s">
        <v>151</v>
      </c>
      <c r="M332">
        <v>500</v>
      </c>
      <c r="N332" t="s">
        <v>152</v>
      </c>
      <c r="O332" t="s">
        <v>153</v>
      </c>
      <c r="P332">
        <v>300</v>
      </c>
      <c r="Q332" t="s">
        <v>152</v>
      </c>
    </row>
    <row r="333" spans="1:40">
      <c r="A333" s="26">
        <v>41509.891379421293</v>
      </c>
      <c r="B333" t="s">
        <v>128</v>
      </c>
      <c r="C333" t="s">
        <v>248</v>
      </c>
      <c r="D333" t="s">
        <v>519</v>
      </c>
      <c r="E333" t="s">
        <v>146</v>
      </c>
      <c r="F333" t="s">
        <v>147</v>
      </c>
      <c r="G333" t="s">
        <v>148</v>
      </c>
      <c r="H333" t="s">
        <v>155</v>
      </c>
      <c r="I333">
        <v>49</v>
      </c>
      <c r="J333" t="s">
        <v>152</v>
      </c>
      <c r="K333" t="s">
        <v>156</v>
      </c>
      <c r="L333">
        <v>130</v>
      </c>
      <c r="M333" t="s">
        <v>152</v>
      </c>
      <c r="N333" t="s">
        <v>157</v>
      </c>
      <c r="O333">
        <v>180</v>
      </c>
      <c r="P333" t="s">
        <v>152</v>
      </c>
      <c r="Q333" t="s">
        <v>158</v>
      </c>
      <c r="R333">
        <v>140</v>
      </c>
      <c r="S333" t="s">
        <v>152</v>
      </c>
      <c r="T333" t="s">
        <v>159</v>
      </c>
      <c r="U333">
        <v>80</v>
      </c>
      <c r="V333" t="s">
        <v>152</v>
      </c>
      <c r="W333" t="s">
        <v>160</v>
      </c>
      <c r="X333">
        <v>101</v>
      </c>
      <c r="Y333" t="s">
        <v>152</v>
      </c>
      <c r="Z333" t="s">
        <v>161</v>
      </c>
      <c r="AA333">
        <v>190</v>
      </c>
      <c r="AB333" t="s">
        <v>152</v>
      </c>
      <c r="AC333" t="s">
        <v>162</v>
      </c>
      <c r="AD333">
        <v>20</v>
      </c>
      <c r="AE333" t="s">
        <v>152</v>
      </c>
    </row>
    <row r="334" spans="1:40">
      <c r="A334" s="26">
        <v>41509.891379421293</v>
      </c>
      <c r="B334" t="s">
        <v>128</v>
      </c>
      <c r="C334" t="s">
        <v>248</v>
      </c>
      <c r="D334" t="s">
        <v>520</v>
      </c>
    </row>
    <row r="335" spans="1:40">
      <c r="A335" s="26">
        <v>41509.891379421293</v>
      </c>
      <c r="B335" t="s">
        <v>128</v>
      </c>
      <c r="C335" t="s">
        <v>248</v>
      </c>
      <c r="D335" t="s">
        <v>521</v>
      </c>
      <c r="E335" t="s">
        <v>146</v>
      </c>
      <c r="F335" t="s">
        <v>147</v>
      </c>
      <c r="G335" t="s">
        <v>148</v>
      </c>
      <c r="H335" t="s">
        <v>166</v>
      </c>
      <c r="I335">
        <v>50</v>
      </c>
      <c r="J335" t="s">
        <v>152</v>
      </c>
      <c r="K335" t="s">
        <v>167</v>
      </c>
      <c r="L335">
        <v>50</v>
      </c>
      <c r="M335" t="s">
        <v>152</v>
      </c>
      <c r="N335" t="s">
        <v>168</v>
      </c>
      <c r="O335">
        <v>50</v>
      </c>
      <c r="P335" t="s">
        <v>152</v>
      </c>
    </row>
    <row r="336" spans="1:40">
      <c r="A336" s="26">
        <v>41509.891379421293</v>
      </c>
      <c r="B336" t="s">
        <v>128</v>
      </c>
      <c r="C336" t="s">
        <v>248</v>
      </c>
      <c r="D336" t="s">
        <v>522</v>
      </c>
      <c r="E336" t="s">
        <v>146</v>
      </c>
      <c r="F336" t="s">
        <v>147</v>
      </c>
      <c r="G336" t="s">
        <v>148</v>
      </c>
      <c r="H336" t="s">
        <v>170</v>
      </c>
      <c r="I336">
        <v>35</v>
      </c>
      <c r="J336" t="s">
        <v>152</v>
      </c>
      <c r="K336" t="s">
        <v>171</v>
      </c>
      <c r="L336">
        <v>5</v>
      </c>
      <c r="M336" t="s">
        <v>152</v>
      </c>
      <c r="N336" t="s">
        <v>172</v>
      </c>
      <c r="O336">
        <v>60</v>
      </c>
      <c r="P336" t="s">
        <v>152</v>
      </c>
    </row>
    <row r="337" spans="1:40">
      <c r="A337" s="26">
        <v>41509.891379421293</v>
      </c>
      <c r="B337" t="s">
        <v>128</v>
      </c>
      <c r="C337" t="s">
        <v>248</v>
      </c>
      <c r="D337" t="s">
        <v>523</v>
      </c>
      <c r="E337" t="s">
        <v>146</v>
      </c>
      <c r="F337" t="s">
        <v>147</v>
      </c>
      <c r="G337" t="s">
        <v>148</v>
      </c>
      <c r="H337" t="s">
        <v>174</v>
      </c>
      <c r="I337">
        <v>1</v>
      </c>
      <c r="J337" t="s">
        <v>152</v>
      </c>
    </row>
    <row r="338" spans="1:40">
      <c r="A338" s="26">
        <v>41509.891379421293</v>
      </c>
      <c r="B338" t="s">
        <v>128</v>
      </c>
      <c r="C338" t="s">
        <v>248</v>
      </c>
      <c r="D338" t="s">
        <v>524</v>
      </c>
      <c r="E338" t="s">
        <v>146</v>
      </c>
      <c r="F338" t="s">
        <v>147</v>
      </c>
      <c r="G338" t="s">
        <v>148</v>
      </c>
      <c r="H338" t="s">
        <v>176</v>
      </c>
      <c r="I338">
        <v>30</v>
      </c>
      <c r="J338" t="s">
        <v>152</v>
      </c>
      <c r="K338" t="s">
        <v>177</v>
      </c>
      <c r="L338">
        <v>30</v>
      </c>
      <c r="M338" t="s">
        <v>152</v>
      </c>
      <c r="N338" t="s">
        <v>178</v>
      </c>
      <c r="O338">
        <v>30</v>
      </c>
      <c r="P338" t="s">
        <v>152</v>
      </c>
      <c r="Q338" t="s">
        <v>179</v>
      </c>
      <c r="R338">
        <v>10</v>
      </c>
      <c r="S338" t="s">
        <v>152</v>
      </c>
      <c r="T338" t="s">
        <v>180</v>
      </c>
      <c r="U338">
        <v>20</v>
      </c>
      <c r="V338" t="s">
        <v>152</v>
      </c>
      <c r="W338" t="s">
        <v>181</v>
      </c>
      <c r="X338">
        <v>20</v>
      </c>
      <c r="Y338" t="s">
        <v>152</v>
      </c>
      <c r="Z338" t="s">
        <v>182</v>
      </c>
      <c r="AA338">
        <v>20</v>
      </c>
      <c r="AB338" t="s">
        <v>152</v>
      </c>
      <c r="AC338" t="s">
        <v>183</v>
      </c>
      <c r="AD338">
        <v>20</v>
      </c>
      <c r="AE338" t="s">
        <v>152</v>
      </c>
      <c r="AF338" t="s">
        <v>184</v>
      </c>
      <c r="AG338">
        <v>115200</v>
      </c>
      <c r="AH338" t="s">
        <v>152</v>
      </c>
      <c r="AI338" t="s">
        <v>185</v>
      </c>
      <c r="AJ338">
        <v>12000</v>
      </c>
      <c r="AK338" t="s">
        <v>152</v>
      </c>
      <c r="AL338" t="s">
        <v>186</v>
      </c>
      <c r="AM338">
        <v>30000</v>
      </c>
      <c r="AN338" t="s">
        <v>152</v>
      </c>
    </row>
    <row r="339" spans="1:40">
      <c r="A339" s="26">
        <v>41509.891379421293</v>
      </c>
      <c r="B339" t="s">
        <v>128</v>
      </c>
      <c r="C339" t="s">
        <v>248</v>
      </c>
      <c r="D339" t="s">
        <v>525</v>
      </c>
      <c r="E339" t="s">
        <v>146</v>
      </c>
      <c r="F339" t="s">
        <v>147</v>
      </c>
      <c r="G339" t="s">
        <v>148</v>
      </c>
      <c r="H339" t="s">
        <v>188</v>
      </c>
      <c r="I339">
        <v>60</v>
      </c>
      <c r="J339" t="s">
        <v>152</v>
      </c>
      <c r="K339" t="s">
        <v>189</v>
      </c>
      <c r="L339">
        <v>40</v>
      </c>
      <c r="M339" t="s">
        <v>152</v>
      </c>
      <c r="N339" t="s">
        <v>190</v>
      </c>
      <c r="O339">
        <v>50</v>
      </c>
      <c r="P339" t="s">
        <v>152</v>
      </c>
      <c r="Q339" t="s">
        <v>191</v>
      </c>
      <c r="R339">
        <v>40</v>
      </c>
      <c r="S339" t="s">
        <v>152</v>
      </c>
      <c r="T339" t="s">
        <v>192</v>
      </c>
      <c r="U339">
        <v>60</v>
      </c>
      <c r="V339" t="s">
        <v>152</v>
      </c>
      <c r="W339" t="s">
        <v>193</v>
      </c>
      <c r="X339">
        <v>50</v>
      </c>
      <c r="Y339" t="s">
        <v>152</v>
      </c>
      <c r="Z339" t="s">
        <v>194</v>
      </c>
      <c r="AA339">
        <v>50</v>
      </c>
      <c r="AB339" t="s">
        <v>152</v>
      </c>
      <c r="AC339" t="s">
        <v>195</v>
      </c>
      <c r="AD339">
        <v>35</v>
      </c>
      <c r="AE339" t="s">
        <v>152</v>
      </c>
      <c r="AF339" t="s">
        <v>196</v>
      </c>
      <c r="AG339">
        <v>8</v>
      </c>
      <c r="AH339" t="s">
        <v>152</v>
      </c>
      <c r="AI339" t="s">
        <v>197</v>
      </c>
      <c r="AJ339">
        <v>90</v>
      </c>
      <c r="AK339" t="s">
        <v>152</v>
      </c>
      <c r="AL339" t="s">
        <v>198</v>
      </c>
      <c r="AM339">
        <v>1</v>
      </c>
      <c r="AN339" t="s">
        <v>152</v>
      </c>
    </row>
    <row r="340" spans="1:40">
      <c r="A340" s="26">
        <v>41509.891379421293</v>
      </c>
      <c r="B340" t="s">
        <v>128</v>
      </c>
      <c r="C340" t="s">
        <v>248</v>
      </c>
      <c r="D340" t="s">
        <v>526</v>
      </c>
      <c r="E340" t="s">
        <v>146</v>
      </c>
      <c r="F340" t="s">
        <v>147</v>
      </c>
      <c r="G340" t="s">
        <v>148</v>
      </c>
      <c r="H340" t="s">
        <v>200</v>
      </c>
      <c r="I340">
        <v>33</v>
      </c>
      <c r="J340" t="s">
        <v>152</v>
      </c>
      <c r="K340" t="s">
        <v>201</v>
      </c>
      <c r="L340">
        <v>33</v>
      </c>
      <c r="M340" t="s">
        <v>152</v>
      </c>
      <c r="N340" t="s">
        <v>202</v>
      </c>
      <c r="O340">
        <v>34</v>
      </c>
      <c r="P340" t="s">
        <v>152</v>
      </c>
      <c r="Q340" t="s">
        <v>180</v>
      </c>
      <c r="R340">
        <v>20</v>
      </c>
      <c r="S340" t="s">
        <v>152</v>
      </c>
      <c r="T340" t="s">
        <v>181</v>
      </c>
      <c r="U340">
        <v>20</v>
      </c>
      <c r="V340" t="s">
        <v>152</v>
      </c>
      <c r="W340" t="s">
        <v>182</v>
      </c>
      <c r="X340">
        <v>20</v>
      </c>
      <c r="Y340" t="s">
        <v>152</v>
      </c>
      <c r="Z340" t="s">
        <v>203</v>
      </c>
      <c r="AA340">
        <v>20</v>
      </c>
      <c r="AB340" t="s">
        <v>152</v>
      </c>
      <c r="AC340" t="s">
        <v>204</v>
      </c>
      <c r="AD340">
        <v>20</v>
      </c>
      <c r="AE340" t="s">
        <v>152</v>
      </c>
      <c r="AF340" t="s">
        <v>205</v>
      </c>
      <c r="AG340">
        <v>20</v>
      </c>
      <c r="AH340" t="s">
        <v>152</v>
      </c>
      <c r="AI340" t="s">
        <v>184</v>
      </c>
      <c r="AJ340">
        <v>115200</v>
      </c>
      <c r="AK340" t="s">
        <v>152</v>
      </c>
      <c r="AL340" t="s">
        <v>185</v>
      </c>
      <c r="AM340">
        <v>12000</v>
      </c>
      <c r="AN340" t="s">
        <v>152</v>
      </c>
    </row>
    <row r="341" spans="1:40">
      <c r="A341" s="26">
        <v>41509.891379421293</v>
      </c>
      <c r="B341" t="s">
        <v>128</v>
      </c>
      <c r="C341" t="s">
        <v>248</v>
      </c>
      <c r="D341" t="s">
        <v>527</v>
      </c>
      <c r="E341" t="s">
        <v>131</v>
      </c>
      <c r="F341" t="s">
        <v>207</v>
      </c>
      <c r="G341" t="s">
        <v>208</v>
      </c>
    </row>
    <row r="342" spans="1:40">
      <c r="A342" s="26">
        <v>41509.891379421293</v>
      </c>
      <c r="B342" t="s">
        <v>128</v>
      </c>
      <c r="C342" t="s">
        <v>248</v>
      </c>
      <c r="D342" t="s">
        <v>528</v>
      </c>
      <c r="E342" t="s">
        <v>131</v>
      </c>
      <c r="F342" t="s">
        <v>529</v>
      </c>
      <c r="G342" t="s">
        <v>530</v>
      </c>
      <c r="H342" t="s">
        <v>531</v>
      </c>
    </row>
    <row r="343" spans="1:40">
      <c r="A343" s="26">
        <v>41509.891379479166</v>
      </c>
      <c r="B343" t="s">
        <v>128</v>
      </c>
      <c r="C343" t="s">
        <v>391</v>
      </c>
      <c r="D343" t="s">
        <v>532</v>
      </c>
    </row>
    <row r="344" spans="1:40">
      <c r="A344" s="26">
        <v>41509.891379479166</v>
      </c>
      <c r="B344" t="s">
        <v>128</v>
      </c>
      <c r="C344" t="s">
        <v>391</v>
      </c>
      <c r="D344" t="s">
        <v>533</v>
      </c>
      <c r="E344" t="s">
        <v>146</v>
      </c>
      <c r="F344" t="s">
        <v>147</v>
      </c>
      <c r="G344" t="s">
        <v>148</v>
      </c>
      <c r="H344" t="s">
        <v>149</v>
      </c>
      <c r="I344">
        <v>240000</v>
      </c>
      <c r="J344" t="s">
        <v>150</v>
      </c>
      <c r="K344">
        <v>240000</v>
      </c>
      <c r="L344" t="s">
        <v>151</v>
      </c>
      <c r="M344">
        <v>500</v>
      </c>
      <c r="N344" t="s">
        <v>152</v>
      </c>
      <c r="O344" t="s">
        <v>153</v>
      </c>
      <c r="P344">
        <v>300</v>
      </c>
      <c r="Q344" t="s">
        <v>152</v>
      </c>
    </row>
    <row r="345" spans="1:40">
      <c r="A345" s="26">
        <v>41509.891379479166</v>
      </c>
      <c r="B345" t="s">
        <v>128</v>
      </c>
      <c r="C345" t="s">
        <v>391</v>
      </c>
      <c r="D345" t="s">
        <v>534</v>
      </c>
      <c r="E345" t="s">
        <v>146</v>
      </c>
      <c r="F345" t="s">
        <v>147</v>
      </c>
      <c r="G345" t="s">
        <v>148</v>
      </c>
      <c r="H345" t="s">
        <v>155</v>
      </c>
      <c r="I345">
        <v>49</v>
      </c>
      <c r="J345" t="s">
        <v>152</v>
      </c>
      <c r="K345" t="s">
        <v>156</v>
      </c>
      <c r="L345">
        <v>130</v>
      </c>
      <c r="M345" t="s">
        <v>152</v>
      </c>
      <c r="N345" t="s">
        <v>157</v>
      </c>
      <c r="O345">
        <v>180</v>
      </c>
      <c r="P345" t="s">
        <v>152</v>
      </c>
      <c r="Q345" t="s">
        <v>158</v>
      </c>
      <c r="R345">
        <v>140</v>
      </c>
      <c r="S345" t="s">
        <v>152</v>
      </c>
      <c r="T345" t="s">
        <v>159</v>
      </c>
      <c r="U345">
        <v>80</v>
      </c>
      <c r="V345" t="s">
        <v>152</v>
      </c>
      <c r="W345" t="s">
        <v>160</v>
      </c>
      <c r="X345">
        <v>101</v>
      </c>
      <c r="Y345" t="s">
        <v>152</v>
      </c>
      <c r="Z345" t="s">
        <v>161</v>
      </c>
      <c r="AA345">
        <v>190</v>
      </c>
      <c r="AB345" t="s">
        <v>152</v>
      </c>
      <c r="AC345" t="s">
        <v>162</v>
      </c>
      <c r="AD345">
        <v>20</v>
      </c>
      <c r="AE345" t="s">
        <v>152</v>
      </c>
    </row>
    <row r="346" spans="1:40">
      <c r="A346" s="26">
        <v>41509.891379479166</v>
      </c>
      <c r="B346" t="s">
        <v>128</v>
      </c>
      <c r="C346" t="s">
        <v>391</v>
      </c>
      <c r="D346" t="s">
        <v>535</v>
      </c>
    </row>
    <row r="347" spans="1:40">
      <c r="A347" s="26">
        <v>41509.891379479166</v>
      </c>
      <c r="B347" t="s">
        <v>128</v>
      </c>
      <c r="C347" t="s">
        <v>391</v>
      </c>
      <c r="D347" t="s">
        <v>536</v>
      </c>
      <c r="E347" t="s">
        <v>146</v>
      </c>
      <c r="F347" t="s">
        <v>147</v>
      </c>
      <c r="G347" t="s">
        <v>148</v>
      </c>
      <c r="H347" t="s">
        <v>166</v>
      </c>
      <c r="I347">
        <v>50</v>
      </c>
      <c r="J347" t="s">
        <v>152</v>
      </c>
      <c r="K347" t="s">
        <v>167</v>
      </c>
      <c r="L347">
        <v>50</v>
      </c>
      <c r="M347" t="s">
        <v>152</v>
      </c>
      <c r="N347" t="s">
        <v>168</v>
      </c>
      <c r="O347">
        <v>50</v>
      </c>
      <c r="P347" t="s">
        <v>152</v>
      </c>
    </row>
    <row r="348" spans="1:40">
      <c r="A348" s="26">
        <v>41509.891379479166</v>
      </c>
      <c r="B348" t="s">
        <v>128</v>
      </c>
      <c r="C348" t="s">
        <v>391</v>
      </c>
      <c r="D348" t="s">
        <v>537</v>
      </c>
      <c r="E348" t="s">
        <v>146</v>
      </c>
      <c r="F348" t="s">
        <v>147</v>
      </c>
      <c r="G348" t="s">
        <v>148</v>
      </c>
      <c r="H348" t="s">
        <v>170</v>
      </c>
      <c r="I348">
        <v>35</v>
      </c>
      <c r="J348" t="s">
        <v>152</v>
      </c>
      <c r="K348" t="s">
        <v>171</v>
      </c>
      <c r="L348">
        <v>5</v>
      </c>
      <c r="M348" t="s">
        <v>152</v>
      </c>
      <c r="N348" t="s">
        <v>172</v>
      </c>
      <c r="O348">
        <v>60</v>
      </c>
      <c r="P348" t="s">
        <v>152</v>
      </c>
    </row>
    <row r="349" spans="1:40">
      <c r="A349" s="26">
        <v>41509.891379479166</v>
      </c>
      <c r="B349" t="s">
        <v>128</v>
      </c>
      <c r="C349" t="s">
        <v>391</v>
      </c>
      <c r="D349" t="s">
        <v>538</v>
      </c>
      <c r="E349" t="s">
        <v>146</v>
      </c>
      <c r="F349" t="s">
        <v>147</v>
      </c>
      <c r="G349" t="s">
        <v>148</v>
      </c>
      <c r="H349" t="s">
        <v>174</v>
      </c>
      <c r="I349">
        <v>1</v>
      </c>
      <c r="J349" t="s">
        <v>152</v>
      </c>
    </row>
    <row r="350" spans="1:40">
      <c r="A350" s="26">
        <v>41509.891379479166</v>
      </c>
      <c r="B350" t="s">
        <v>128</v>
      </c>
      <c r="C350" t="s">
        <v>391</v>
      </c>
      <c r="D350" t="s">
        <v>539</v>
      </c>
      <c r="E350" t="s">
        <v>146</v>
      </c>
      <c r="F350" t="s">
        <v>147</v>
      </c>
      <c r="G350" t="s">
        <v>148</v>
      </c>
      <c r="H350" t="s">
        <v>176</v>
      </c>
      <c r="I350">
        <v>30</v>
      </c>
      <c r="J350" t="s">
        <v>152</v>
      </c>
      <c r="K350" t="s">
        <v>177</v>
      </c>
      <c r="L350">
        <v>30</v>
      </c>
      <c r="M350" t="s">
        <v>152</v>
      </c>
      <c r="N350" t="s">
        <v>178</v>
      </c>
      <c r="O350">
        <v>30</v>
      </c>
      <c r="P350" t="s">
        <v>152</v>
      </c>
      <c r="Q350" t="s">
        <v>179</v>
      </c>
      <c r="R350">
        <v>10</v>
      </c>
      <c r="S350" t="s">
        <v>152</v>
      </c>
      <c r="T350" t="s">
        <v>180</v>
      </c>
      <c r="U350">
        <v>20</v>
      </c>
      <c r="V350" t="s">
        <v>152</v>
      </c>
      <c r="W350" t="s">
        <v>181</v>
      </c>
      <c r="X350">
        <v>20</v>
      </c>
      <c r="Y350" t="s">
        <v>152</v>
      </c>
      <c r="Z350" t="s">
        <v>182</v>
      </c>
      <c r="AA350">
        <v>20</v>
      </c>
      <c r="AB350" t="s">
        <v>152</v>
      </c>
      <c r="AC350" t="s">
        <v>183</v>
      </c>
      <c r="AD350">
        <v>20</v>
      </c>
      <c r="AE350" t="s">
        <v>152</v>
      </c>
      <c r="AF350" t="s">
        <v>184</v>
      </c>
      <c r="AG350">
        <v>115200</v>
      </c>
      <c r="AH350" t="s">
        <v>152</v>
      </c>
      <c r="AI350" t="s">
        <v>185</v>
      </c>
      <c r="AJ350">
        <v>12000</v>
      </c>
      <c r="AK350" t="s">
        <v>152</v>
      </c>
      <c r="AL350" t="s">
        <v>186</v>
      </c>
      <c r="AM350">
        <v>30000</v>
      </c>
      <c r="AN350" t="s">
        <v>152</v>
      </c>
    </row>
    <row r="351" spans="1:40">
      <c r="A351" s="26">
        <v>41509.891379479166</v>
      </c>
      <c r="B351" t="s">
        <v>128</v>
      </c>
      <c r="C351" t="s">
        <v>391</v>
      </c>
      <c r="D351" t="s">
        <v>540</v>
      </c>
      <c r="E351" t="s">
        <v>146</v>
      </c>
      <c r="F351" t="s">
        <v>147</v>
      </c>
      <c r="G351" t="s">
        <v>148</v>
      </c>
      <c r="H351" t="s">
        <v>188</v>
      </c>
      <c r="I351">
        <v>60</v>
      </c>
      <c r="J351" t="s">
        <v>152</v>
      </c>
      <c r="K351" t="s">
        <v>189</v>
      </c>
      <c r="L351">
        <v>40</v>
      </c>
      <c r="M351" t="s">
        <v>152</v>
      </c>
      <c r="N351" t="s">
        <v>190</v>
      </c>
      <c r="O351">
        <v>50</v>
      </c>
      <c r="P351" t="s">
        <v>152</v>
      </c>
      <c r="Q351" t="s">
        <v>191</v>
      </c>
      <c r="R351">
        <v>40</v>
      </c>
      <c r="S351" t="s">
        <v>152</v>
      </c>
      <c r="T351" t="s">
        <v>192</v>
      </c>
      <c r="U351">
        <v>60</v>
      </c>
      <c r="V351" t="s">
        <v>152</v>
      </c>
      <c r="W351" t="s">
        <v>193</v>
      </c>
      <c r="X351">
        <v>50</v>
      </c>
      <c r="Y351" t="s">
        <v>152</v>
      </c>
      <c r="Z351" t="s">
        <v>194</v>
      </c>
      <c r="AA351">
        <v>50</v>
      </c>
      <c r="AB351" t="s">
        <v>152</v>
      </c>
      <c r="AC351" t="s">
        <v>195</v>
      </c>
      <c r="AD351">
        <v>35</v>
      </c>
      <c r="AE351" t="s">
        <v>152</v>
      </c>
      <c r="AF351" t="s">
        <v>196</v>
      </c>
      <c r="AG351">
        <v>8</v>
      </c>
      <c r="AH351" t="s">
        <v>152</v>
      </c>
      <c r="AI351" t="s">
        <v>197</v>
      </c>
      <c r="AJ351">
        <v>90</v>
      </c>
      <c r="AK351" t="s">
        <v>152</v>
      </c>
      <c r="AL351" t="s">
        <v>198</v>
      </c>
      <c r="AM351">
        <v>1</v>
      </c>
      <c r="AN351" t="s">
        <v>152</v>
      </c>
    </row>
    <row r="352" spans="1:40">
      <c r="A352" s="26">
        <v>41509.891379479166</v>
      </c>
      <c r="B352" t="s">
        <v>128</v>
      </c>
      <c r="C352" t="s">
        <v>391</v>
      </c>
      <c r="D352" t="s">
        <v>541</v>
      </c>
      <c r="E352" t="s">
        <v>146</v>
      </c>
      <c r="F352" t="s">
        <v>147</v>
      </c>
      <c r="G352" t="s">
        <v>148</v>
      </c>
      <c r="H352" t="s">
        <v>200</v>
      </c>
      <c r="I352">
        <v>33</v>
      </c>
      <c r="J352" t="s">
        <v>152</v>
      </c>
      <c r="K352" t="s">
        <v>201</v>
      </c>
      <c r="L352">
        <v>33</v>
      </c>
      <c r="M352" t="s">
        <v>152</v>
      </c>
      <c r="N352" t="s">
        <v>202</v>
      </c>
      <c r="O352">
        <v>34</v>
      </c>
      <c r="P352" t="s">
        <v>152</v>
      </c>
      <c r="Q352" t="s">
        <v>180</v>
      </c>
      <c r="R352">
        <v>20</v>
      </c>
      <c r="S352" t="s">
        <v>152</v>
      </c>
      <c r="T352" t="s">
        <v>181</v>
      </c>
      <c r="U352">
        <v>20</v>
      </c>
      <c r="V352" t="s">
        <v>152</v>
      </c>
      <c r="W352" t="s">
        <v>182</v>
      </c>
      <c r="X352">
        <v>20</v>
      </c>
      <c r="Y352" t="s">
        <v>152</v>
      </c>
      <c r="Z352" t="s">
        <v>203</v>
      </c>
      <c r="AA352">
        <v>20</v>
      </c>
      <c r="AB352" t="s">
        <v>152</v>
      </c>
      <c r="AC352" t="s">
        <v>204</v>
      </c>
      <c r="AD352">
        <v>20</v>
      </c>
      <c r="AE352" t="s">
        <v>152</v>
      </c>
      <c r="AF352" t="s">
        <v>205</v>
      </c>
      <c r="AG352">
        <v>20</v>
      </c>
      <c r="AH352" t="s">
        <v>152</v>
      </c>
      <c r="AI352" t="s">
        <v>184</v>
      </c>
      <c r="AJ352">
        <v>115200</v>
      </c>
      <c r="AK352" t="s">
        <v>152</v>
      </c>
      <c r="AL352" t="s">
        <v>185</v>
      </c>
      <c r="AM352">
        <v>12000</v>
      </c>
      <c r="AN352" t="s">
        <v>152</v>
      </c>
    </row>
    <row r="353" spans="1:31">
      <c r="A353" s="26">
        <v>41509.891379479166</v>
      </c>
      <c r="B353" t="s">
        <v>128</v>
      </c>
      <c r="C353" t="s">
        <v>391</v>
      </c>
      <c r="D353" t="s">
        <v>542</v>
      </c>
      <c r="E353" t="s">
        <v>131</v>
      </c>
      <c r="F353" t="s">
        <v>207</v>
      </c>
      <c r="G353" t="s">
        <v>208</v>
      </c>
    </row>
    <row r="354" spans="1:31">
      <c r="A354" s="26">
        <v>41509.891379490742</v>
      </c>
      <c r="B354" t="s">
        <v>128</v>
      </c>
      <c r="C354" t="s">
        <v>391</v>
      </c>
      <c r="D354" t="s">
        <v>543</v>
      </c>
      <c r="E354" t="s">
        <v>131</v>
      </c>
      <c r="F354" t="s">
        <v>214</v>
      </c>
      <c r="G354" t="s">
        <v>544</v>
      </c>
      <c r="H354" t="s">
        <v>545</v>
      </c>
    </row>
    <row r="355" spans="1:31">
      <c r="A355" s="26">
        <v>41509.891379502318</v>
      </c>
      <c r="B355" t="s">
        <v>128</v>
      </c>
      <c r="C355" t="s">
        <v>422</v>
      </c>
      <c r="D355" t="s">
        <v>546</v>
      </c>
    </row>
    <row r="356" spans="1:31">
      <c r="A356" s="26">
        <v>41509.891379502318</v>
      </c>
      <c r="B356" t="s">
        <v>128</v>
      </c>
      <c r="C356" t="s">
        <v>422</v>
      </c>
      <c r="D356" t="s">
        <v>547</v>
      </c>
      <c r="E356" t="s">
        <v>146</v>
      </c>
      <c r="F356" t="s">
        <v>147</v>
      </c>
      <c r="G356" t="s">
        <v>148</v>
      </c>
      <c r="H356" t="s">
        <v>149</v>
      </c>
      <c r="I356">
        <v>240000</v>
      </c>
      <c r="J356" t="s">
        <v>150</v>
      </c>
      <c r="K356">
        <v>240000</v>
      </c>
      <c r="L356" t="s">
        <v>151</v>
      </c>
      <c r="M356">
        <v>500</v>
      </c>
      <c r="N356" t="s">
        <v>152</v>
      </c>
      <c r="O356" t="s">
        <v>153</v>
      </c>
      <c r="P356">
        <v>300</v>
      </c>
      <c r="Q356" t="s">
        <v>152</v>
      </c>
    </row>
    <row r="357" spans="1:31">
      <c r="A357" s="26">
        <v>41509.891379502318</v>
      </c>
      <c r="B357" t="s">
        <v>128</v>
      </c>
      <c r="C357" t="s">
        <v>422</v>
      </c>
      <c r="D357" t="s">
        <v>548</v>
      </c>
      <c r="E357" t="s">
        <v>146</v>
      </c>
      <c r="F357" t="s">
        <v>147</v>
      </c>
      <c r="G357" t="s">
        <v>148</v>
      </c>
      <c r="H357" t="s">
        <v>155</v>
      </c>
      <c r="I357">
        <v>49</v>
      </c>
      <c r="J357" t="s">
        <v>152</v>
      </c>
      <c r="K357" t="s">
        <v>156</v>
      </c>
      <c r="L357">
        <v>130</v>
      </c>
      <c r="M357" t="s">
        <v>152</v>
      </c>
      <c r="N357" t="s">
        <v>157</v>
      </c>
      <c r="O357">
        <v>180</v>
      </c>
      <c r="P357" t="s">
        <v>152</v>
      </c>
      <c r="Q357" t="s">
        <v>158</v>
      </c>
      <c r="R357">
        <v>140</v>
      </c>
      <c r="S357" t="s">
        <v>152</v>
      </c>
      <c r="T357" t="s">
        <v>159</v>
      </c>
      <c r="U357">
        <v>80</v>
      </c>
      <c r="V357" t="s">
        <v>152</v>
      </c>
      <c r="W357" t="s">
        <v>160</v>
      </c>
      <c r="X357">
        <v>101</v>
      </c>
      <c r="Y357" t="s">
        <v>152</v>
      </c>
      <c r="Z357" t="s">
        <v>161</v>
      </c>
      <c r="AA357">
        <v>190</v>
      </c>
      <c r="AB357" t="s">
        <v>152</v>
      </c>
      <c r="AC357" t="s">
        <v>162</v>
      </c>
      <c r="AD357">
        <v>20</v>
      </c>
      <c r="AE357" t="s">
        <v>152</v>
      </c>
    </row>
    <row r="358" spans="1:31">
      <c r="A358" s="26">
        <v>41509.891379502318</v>
      </c>
      <c r="B358" t="s">
        <v>128</v>
      </c>
      <c r="C358" t="s">
        <v>422</v>
      </c>
      <c r="D358" t="s">
        <v>549</v>
      </c>
    </row>
    <row r="359" spans="1:31">
      <c r="A359" s="26">
        <v>41509.891379502318</v>
      </c>
      <c r="B359" t="s">
        <v>128</v>
      </c>
      <c r="C359" t="s">
        <v>422</v>
      </c>
      <c r="D359" t="s">
        <v>550</v>
      </c>
      <c r="E359" t="s">
        <v>146</v>
      </c>
      <c r="F359" t="s">
        <v>147</v>
      </c>
      <c r="G359" t="s">
        <v>148</v>
      </c>
      <c r="H359" t="s">
        <v>166</v>
      </c>
      <c r="I359">
        <v>50</v>
      </c>
      <c r="J359" t="s">
        <v>152</v>
      </c>
      <c r="K359" t="s">
        <v>167</v>
      </c>
      <c r="L359">
        <v>50</v>
      </c>
      <c r="M359" t="s">
        <v>152</v>
      </c>
      <c r="N359" t="s">
        <v>168</v>
      </c>
      <c r="O359">
        <v>50</v>
      </c>
      <c r="P359" t="s">
        <v>152</v>
      </c>
    </row>
    <row r="360" spans="1:31">
      <c r="A360" s="26">
        <v>41509.891379502318</v>
      </c>
      <c r="B360" t="s">
        <v>128</v>
      </c>
      <c r="C360" t="s">
        <v>422</v>
      </c>
      <c r="D360" t="s">
        <v>551</v>
      </c>
      <c r="E360" t="s">
        <v>146</v>
      </c>
      <c r="F360" t="s">
        <v>147</v>
      </c>
      <c r="G360" t="s">
        <v>148</v>
      </c>
      <c r="H360" t="s">
        <v>170</v>
      </c>
      <c r="I360">
        <v>35</v>
      </c>
      <c r="J360" t="s">
        <v>152</v>
      </c>
      <c r="K360" t="s">
        <v>171</v>
      </c>
      <c r="L360">
        <v>5</v>
      </c>
      <c r="M360" t="s">
        <v>152</v>
      </c>
      <c r="N360" t="s">
        <v>172</v>
      </c>
      <c r="O360">
        <v>60</v>
      </c>
      <c r="P360" t="s">
        <v>152</v>
      </c>
    </row>
    <row r="361" spans="1:31">
      <c r="A361" s="26">
        <v>41509.891379502318</v>
      </c>
      <c r="B361" t="s">
        <v>128</v>
      </c>
      <c r="C361" t="s">
        <v>422</v>
      </c>
      <c r="D361" t="s">
        <v>552</v>
      </c>
      <c r="E361" t="s">
        <v>146</v>
      </c>
      <c r="F361" t="s">
        <v>147</v>
      </c>
      <c r="G361" t="s">
        <v>148</v>
      </c>
      <c r="H361" t="s">
        <v>174</v>
      </c>
      <c r="I361">
        <v>1</v>
      </c>
      <c r="J361" t="s">
        <v>152</v>
      </c>
    </row>
    <row r="362" spans="1:31">
      <c r="A362" s="26">
        <v>41509.891379502318</v>
      </c>
      <c r="B362" t="s">
        <v>128</v>
      </c>
      <c r="C362" t="s">
        <v>137</v>
      </c>
      <c r="D362" t="s">
        <v>553</v>
      </c>
    </row>
    <row r="363" spans="1:31">
      <c r="A363" s="26">
        <v>41509.891379502318</v>
      </c>
      <c r="B363" t="s">
        <v>128</v>
      </c>
      <c r="C363" t="s">
        <v>137</v>
      </c>
      <c r="D363" t="s">
        <v>554</v>
      </c>
      <c r="E363" t="s">
        <v>146</v>
      </c>
      <c r="F363" t="s">
        <v>147</v>
      </c>
      <c r="G363" t="s">
        <v>148</v>
      </c>
      <c r="H363" t="s">
        <v>149</v>
      </c>
      <c r="I363">
        <v>240000</v>
      </c>
      <c r="J363" t="s">
        <v>150</v>
      </c>
      <c r="K363">
        <v>240000</v>
      </c>
      <c r="L363" t="s">
        <v>151</v>
      </c>
      <c r="M363">
        <v>500</v>
      </c>
      <c r="N363" t="s">
        <v>152</v>
      </c>
      <c r="O363" t="s">
        <v>153</v>
      </c>
      <c r="P363">
        <v>300</v>
      </c>
      <c r="Q363" t="s">
        <v>152</v>
      </c>
    </row>
    <row r="364" spans="1:31">
      <c r="A364" s="26">
        <v>41509.891379502318</v>
      </c>
      <c r="B364" t="s">
        <v>128</v>
      </c>
      <c r="C364" t="s">
        <v>137</v>
      </c>
      <c r="D364" t="s">
        <v>555</v>
      </c>
      <c r="E364" t="s">
        <v>146</v>
      </c>
      <c r="F364" t="s">
        <v>147</v>
      </c>
      <c r="G364" t="s">
        <v>148</v>
      </c>
      <c r="H364" t="s">
        <v>155</v>
      </c>
      <c r="I364">
        <v>49</v>
      </c>
      <c r="J364" t="s">
        <v>152</v>
      </c>
      <c r="K364" t="s">
        <v>156</v>
      </c>
      <c r="L364">
        <v>130</v>
      </c>
      <c r="M364" t="s">
        <v>152</v>
      </c>
      <c r="N364" t="s">
        <v>157</v>
      </c>
      <c r="O364">
        <v>180</v>
      </c>
      <c r="P364" t="s">
        <v>152</v>
      </c>
      <c r="Q364" t="s">
        <v>158</v>
      </c>
      <c r="R364">
        <v>140</v>
      </c>
      <c r="S364" t="s">
        <v>152</v>
      </c>
      <c r="T364" t="s">
        <v>159</v>
      </c>
      <c r="U364">
        <v>80</v>
      </c>
      <c r="V364" t="s">
        <v>152</v>
      </c>
      <c r="W364" t="s">
        <v>160</v>
      </c>
      <c r="X364">
        <v>101</v>
      </c>
      <c r="Y364" t="s">
        <v>152</v>
      </c>
      <c r="Z364" t="s">
        <v>161</v>
      </c>
      <c r="AA364">
        <v>190</v>
      </c>
      <c r="AB364" t="s">
        <v>152</v>
      </c>
      <c r="AC364" t="s">
        <v>162</v>
      </c>
      <c r="AD364">
        <v>20</v>
      </c>
      <c r="AE364" t="s">
        <v>152</v>
      </c>
    </row>
    <row r="365" spans="1:31">
      <c r="A365" s="26">
        <v>41509.891379502318</v>
      </c>
      <c r="B365" t="s">
        <v>128</v>
      </c>
      <c r="C365" t="s">
        <v>137</v>
      </c>
      <c r="D365" t="s">
        <v>556</v>
      </c>
    </row>
    <row r="366" spans="1:31">
      <c r="A366" s="26">
        <v>41509.891379502318</v>
      </c>
      <c r="B366" t="s">
        <v>128</v>
      </c>
      <c r="C366" t="s">
        <v>137</v>
      </c>
      <c r="D366" t="s">
        <v>557</v>
      </c>
      <c r="E366" t="s">
        <v>146</v>
      </c>
      <c r="F366" t="s">
        <v>147</v>
      </c>
      <c r="G366" t="s">
        <v>148</v>
      </c>
      <c r="H366" t="s">
        <v>166</v>
      </c>
      <c r="I366">
        <v>50</v>
      </c>
      <c r="J366" t="s">
        <v>152</v>
      </c>
      <c r="K366" t="s">
        <v>167</v>
      </c>
      <c r="L366">
        <v>50</v>
      </c>
      <c r="M366" t="s">
        <v>152</v>
      </c>
      <c r="N366" t="s">
        <v>168</v>
      </c>
      <c r="O366">
        <v>50</v>
      </c>
      <c r="P366" t="s">
        <v>152</v>
      </c>
    </row>
    <row r="367" spans="1:31">
      <c r="A367" s="26">
        <v>41509.891379502318</v>
      </c>
      <c r="B367" t="s">
        <v>128</v>
      </c>
      <c r="C367" t="s">
        <v>137</v>
      </c>
      <c r="D367" t="s">
        <v>558</v>
      </c>
      <c r="E367" t="s">
        <v>146</v>
      </c>
      <c r="F367" t="s">
        <v>147</v>
      </c>
      <c r="G367" t="s">
        <v>148</v>
      </c>
      <c r="H367" t="s">
        <v>170</v>
      </c>
      <c r="I367">
        <v>35</v>
      </c>
      <c r="J367" t="s">
        <v>152</v>
      </c>
      <c r="K367" t="s">
        <v>171</v>
      </c>
      <c r="L367">
        <v>5</v>
      </c>
      <c r="M367" t="s">
        <v>152</v>
      </c>
      <c r="N367" t="s">
        <v>172</v>
      </c>
      <c r="O367">
        <v>60</v>
      </c>
      <c r="P367" t="s">
        <v>152</v>
      </c>
    </row>
    <row r="368" spans="1:31">
      <c r="A368" s="26">
        <v>41509.891379502318</v>
      </c>
      <c r="B368" t="s">
        <v>128</v>
      </c>
      <c r="C368" t="s">
        <v>137</v>
      </c>
      <c r="D368" t="s">
        <v>559</v>
      </c>
      <c r="E368" t="s">
        <v>146</v>
      </c>
      <c r="F368" t="s">
        <v>147</v>
      </c>
      <c r="G368" t="s">
        <v>148</v>
      </c>
      <c r="H368" t="s">
        <v>174</v>
      </c>
      <c r="I368">
        <v>1</v>
      </c>
      <c r="J368" t="s">
        <v>152</v>
      </c>
    </row>
    <row r="369" spans="1:40">
      <c r="A369" s="26">
        <v>41509.891379502318</v>
      </c>
      <c r="B369" t="s">
        <v>128</v>
      </c>
      <c r="C369" t="s">
        <v>137</v>
      </c>
      <c r="D369" t="s">
        <v>560</v>
      </c>
      <c r="E369" t="s">
        <v>146</v>
      </c>
      <c r="F369" t="s">
        <v>147</v>
      </c>
      <c r="G369" t="s">
        <v>148</v>
      </c>
      <c r="H369" t="s">
        <v>176</v>
      </c>
      <c r="I369">
        <v>30</v>
      </c>
      <c r="J369" t="s">
        <v>152</v>
      </c>
      <c r="K369" t="s">
        <v>177</v>
      </c>
      <c r="L369">
        <v>30</v>
      </c>
      <c r="M369" t="s">
        <v>152</v>
      </c>
      <c r="N369" t="s">
        <v>178</v>
      </c>
      <c r="O369">
        <v>30</v>
      </c>
      <c r="P369" t="s">
        <v>152</v>
      </c>
      <c r="Q369" t="s">
        <v>179</v>
      </c>
      <c r="R369">
        <v>10</v>
      </c>
      <c r="S369" t="s">
        <v>152</v>
      </c>
      <c r="T369" t="s">
        <v>180</v>
      </c>
      <c r="U369">
        <v>20</v>
      </c>
      <c r="V369" t="s">
        <v>152</v>
      </c>
      <c r="W369" t="s">
        <v>181</v>
      </c>
      <c r="X369">
        <v>20</v>
      </c>
      <c r="Y369" t="s">
        <v>152</v>
      </c>
      <c r="Z369" t="s">
        <v>182</v>
      </c>
      <c r="AA369">
        <v>20</v>
      </c>
      <c r="AB369" t="s">
        <v>152</v>
      </c>
      <c r="AC369" t="s">
        <v>183</v>
      </c>
      <c r="AD369">
        <v>20</v>
      </c>
      <c r="AE369" t="s">
        <v>152</v>
      </c>
      <c r="AF369" t="s">
        <v>184</v>
      </c>
      <c r="AG369">
        <v>115200</v>
      </c>
      <c r="AH369" t="s">
        <v>152</v>
      </c>
      <c r="AI369" t="s">
        <v>185</v>
      </c>
      <c r="AJ369">
        <v>12000</v>
      </c>
      <c r="AK369" t="s">
        <v>152</v>
      </c>
      <c r="AL369" t="s">
        <v>186</v>
      </c>
      <c r="AM369">
        <v>30000</v>
      </c>
      <c r="AN369" t="s">
        <v>152</v>
      </c>
    </row>
    <row r="370" spans="1:40">
      <c r="A370" s="26">
        <v>41509.891379513887</v>
      </c>
      <c r="B370" t="s">
        <v>128</v>
      </c>
      <c r="C370" t="s">
        <v>422</v>
      </c>
      <c r="D370" t="s">
        <v>561</v>
      </c>
      <c r="E370" t="s">
        <v>146</v>
      </c>
      <c r="F370" t="s">
        <v>147</v>
      </c>
      <c r="G370" t="s">
        <v>148</v>
      </c>
      <c r="H370" t="s">
        <v>188</v>
      </c>
      <c r="I370">
        <v>60</v>
      </c>
      <c r="J370" t="s">
        <v>152</v>
      </c>
      <c r="K370" t="s">
        <v>189</v>
      </c>
      <c r="L370">
        <v>40</v>
      </c>
      <c r="M370" t="s">
        <v>152</v>
      </c>
      <c r="N370" t="s">
        <v>190</v>
      </c>
      <c r="O370">
        <v>50</v>
      </c>
      <c r="P370" t="s">
        <v>152</v>
      </c>
      <c r="Q370" t="s">
        <v>191</v>
      </c>
      <c r="R370">
        <v>40</v>
      </c>
      <c r="S370" t="s">
        <v>152</v>
      </c>
      <c r="T370" t="s">
        <v>192</v>
      </c>
      <c r="U370">
        <v>60</v>
      </c>
      <c r="V370" t="s">
        <v>152</v>
      </c>
      <c r="W370" t="s">
        <v>193</v>
      </c>
      <c r="X370">
        <v>50</v>
      </c>
      <c r="Y370" t="s">
        <v>152</v>
      </c>
      <c r="Z370" t="s">
        <v>194</v>
      </c>
      <c r="AA370">
        <v>50</v>
      </c>
      <c r="AB370" t="s">
        <v>152</v>
      </c>
      <c r="AC370" t="s">
        <v>195</v>
      </c>
      <c r="AD370">
        <v>35</v>
      </c>
      <c r="AE370" t="s">
        <v>152</v>
      </c>
      <c r="AF370" t="s">
        <v>196</v>
      </c>
      <c r="AG370">
        <v>8</v>
      </c>
      <c r="AH370" t="s">
        <v>152</v>
      </c>
      <c r="AI370" t="s">
        <v>197</v>
      </c>
      <c r="AJ370">
        <v>90</v>
      </c>
      <c r="AK370" t="s">
        <v>152</v>
      </c>
      <c r="AL370" t="s">
        <v>198</v>
      </c>
      <c r="AM370">
        <v>1</v>
      </c>
      <c r="AN370" t="s">
        <v>152</v>
      </c>
    </row>
    <row r="371" spans="1:40">
      <c r="A371" s="26">
        <v>41509.891379513887</v>
      </c>
      <c r="B371" t="s">
        <v>128</v>
      </c>
      <c r="C371" t="s">
        <v>422</v>
      </c>
      <c r="D371" t="s">
        <v>562</v>
      </c>
      <c r="E371" t="s">
        <v>146</v>
      </c>
      <c r="F371" t="s">
        <v>147</v>
      </c>
      <c r="G371" t="s">
        <v>148</v>
      </c>
      <c r="H371" t="s">
        <v>200</v>
      </c>
      <c r="I371">
        <v>33</v>
      </c>
      <c r="J371" t="s">
        <v>152</v>
      </c>
      <c r="K371" t="s">
        <v>201</v>
      </c>
      <c r="L371">
        <v>33</v>
      </c>
      <c r="M371" t="s">
        <v>152</v>
      </c>
      <c r="N371" t="s">
        <v>202</v>
      </c>
      <c r="O371">
        <v>34</v>
      </c>
      <c r="P371" t="s">
        <v>152</v>
      </c>
      <c r="Q371" t="s">
        <v>180</v>
      </c>
      <c r="R371">
        <v>20</v>
      </c>
      <c r="S371" t="s">
        <v>152</v>
      </c>
      <c r="T371" t="s">
        <v>181</v>
      </c>
      <c r="U371">
        <v>20</v>
      </c>
      <c r="V371" t="s">
        <v>152</v>
      </c>
      <c r="W371" t="s">
        <v>182</v>
      </c>
      <c r="X371">
        <v>20</v>
      </c>
      <c r="Y371" t="s">
        <v>152</v>
      </c>
      <c r="Z371" t="s">
        <v>203</v>
      </c>
      <c r="AA371">
        <v>20</v>
      </c>
      <c r="AB371" t="s">
        <v>152</v>
      </c>
      <c r="AC371" t="s">
        <v>204</v>
      </c>
      <c r="AD371">
        <v>20</v>
      </c>
      <c r="AE371" t="s">
        <v>152</v>
      </c>
      <c r="AF371" t="s">
        <v>205</v>
      </c>
      <c r="AG371">
        <v>20</v>
      </c>
      <c r="AH371" t="s">
        <v>152</v>
      </c>
      <c r="AI371" t="s">
        <v>184</v>
      </c>
      <c r="AJ371">
        <v>115200</v>
      </c>
      <c r="AK371" t="s">
        <v>152</v>
      </c>
      <c r="AL371" t="s">
        <v>185</v>
      </c>
      <c r="AM371">
        <v>12000</v>
      </c>
      <c r="AN371" t="s">
        <v>152</v>
      </c>
    </row>
    <row r="372" spans="1:40">
      <c r="A372" s="26">
        <v>41509.891379513887</v>
      </c>
      <c r="B372" t="s">
        <v>128</v>
      </c>
      <c r="C372" t="s">
        <v>422</v>
      </c>
      <c r="D372" t="s">
        <v>563</v>
      </c>
      <c r="E372" t="s">
        <v>131</v>
      </c>
      <c r="F372" t="s">
        <v>207</v>
      </c>
      <c r="G372" t="s">
        <v>208</v>
      </c>
    </row>
    <row r="373" spans="1:40">
      <c r="A373" s="26">
        <v>41509.891379513887</v>
      </c>
      <c r="B373" t="s">
        <v>128</v>
      </c>
      <c r="C373" t="s">
        <v>422</v>
      </c>
      <c r="D373" t="s">
        <v>564</v>
      </c>
      <c r="E373" t="s">
        <v>131</v>
      </c>
      <c r="F373" t="s">
        <v>565</v>
      </c>
      <c r="G373" t="s">
        <v>566</v>
      </c>
      <c r="H373" t="s">
        <v>567</v>
      </c>
    </row>
    <row r="374" spans="1:40">
      <c r="A374" s="26">
        <v>41509.891379513887</v>
      </c>
      <c r="B374" t="s">
        <v>128</v>
      </c>
      <c r="C374" t="s">
        <v>422</v>
      </c>
      <c r="D374" t="s">
        <v>568</v>
      </c>
      <c r="E374" t="s">
        <v>146</v>
      </c>
      <c r="F374" t="s">
        <v>147</v>
      </c>
      <c r="G374" t="s">
        <v>148</v>
      </c>
      <c r="H374" t="s">
        <v>176</v>
      </c>
      <c r="I374">
        <v>30</v>
      </c>
      <c r="J374" t="s">
        <v>152</v>
      </c>
      <c r="K374" t="s">
        <v>177</v>
      </c>
      <c r="L374">
        <v>30</v>
      </c>
      <c r="M374" t="s">
        <v>152</v>
      </c>
      <c r="N374" t="s">
        <v>178</v>
      </c>
      <c r="O374">
        <v>30</v>
      </c>
      <c r="P374" t="s">
        <v>152</v>
      </c>
      <c r="Q374" t="s">
        <v>179</v>
      </c>
      <c r="R374">
        <v>10</v>
      </c>
      <c r="S374" t="s">
        <v>152</v>
      </c>
      <c r="T374" t="s">
        <v>180</v>
      </c>
      <c r="U374">
        <v>20</v>
      </c>
      <c r="V374" t="s">
        <v>152</v>
      </c>
      <c r="W374" t="s">
        <v>181</v>
      </c>
      <c r="X374">
        <v>20</v>
      </c>
      <c r="Y374" t="s">
        <v>152</v>
      </c>
      <c r="Z374" t="s">
        <v>182</v>
      </c>
      <c r="AA374">
        <v>20</v>
      </c>
      <c r="AB374" t="s">
        <v>152</v>
      </c>
      <c r="AC374" t="s">
        <v>183</v>
      </c>
      <c r="AD374">
        <v>20</v>
      </c>
      <c r="AE374" t="s">
        <v>152</v>
      </c>
      <c r="AF374" t="s">
        <v>184</v>
      </c>
      <c r="AG374">
        <v>115200</v>
      </c>
      <c r="AH374" t="s">
        <v>152</v>
      </c>
      <c r="AI374" t="s">
        <v>185</v>
      </c>
      <c r="AJ374">
        <v>12000</v>
      </c>
      <c r="AK374" t="s">
        <v>152</v>
      </c>
      <c r="AL374" t="s">
        <v>186</v>
      </c>
      <c r="AM374">
        <v>30000</v>
      </c>
      <c r="AN374" t="s">
        <v>152</v>
      </c>
    </row>
    <row r="375" spans="1:40">
      <c r="A375" s="26">
        <v>41509.891379513887</v>
      </c>
      <c r="B375" t="s">
        <v>128</v>
      </c>
      <c r="C375" t="s">
        <v>137</v>
      </c>
      <c r="D375" t="s">
        <v>569</v>
      </c>
      <c r="E375" t="s">
        <v>146</v>
      </c>
      <c r="F375" t="s">
        <v>147</v>
      </c>
      <c r="G375" t="s">
        <v>148</v>
      </c>
      <c r="H375" t="s">
        <v>200</v>
      </c>
      <c r="I375">
        <v>33</v>
      </c>
      <c r="J375" t="s">
        <v>152</v>
      </c>
      <c r="K375" t="s">
        <v>201</v>
      </c>
      <c r="L375">
        <v>33</v>
      </c>
      <c r="M375" t="s">
        <v>152</v>
      </c>
      <c r="N375" t="s">
        <v>202</v>
      </c>
      <c r="O375">
        <v>34</v>
      </c>
      <c r="P375" t="s">
        <v>152</v>
      </c>
      <c r="Q375" t="s">
        <v>180</v>
      </c>
      <c r="R375">
        <v>20</v>
      </c>
      <c r="S375" t="s">
        <v>152</v>
      </c>
      <c r="T375" t="s">
        <v>181</v>
      </c>
      <c r="U375">
        <v>20</v>
      </c>
      <c r="V375" t="s">
        <v>152</v>
      </c>
      <c r="W375" t="s">
        <v>182</v>
      </c>
      <c r="X375">
        <v>20</v>
      </c>
      <c r="Y375" t="s">
        <v>152</v>
      </c>
      <c r="Z375" t="s">
        <v>203</v>
      </c>
      <c r="AA375">
        <v>20</v>
      </c>
      <c r="AB375" t="s">
        <v>152</v>
      </c>
      <c r="AC375" t="s">
        <v>204</v>
      </c>
      <c r="AD375">
        <v>20</v>
      </c>
      <c r="AE375" t="s">
        <v>152</v>
      </c>
      <c r="AF375" t="s">
        <v>205</v>
      </c>
      <c r="AG375">
        <v>20</v>
      </c>
      <c r="AH375" t="s">
        <v>152</v>
      </c>
      <c r="AI375" t="s">
        <v>184</v>
      </c>
      <c r="AJ375">
        <v>115200</v>
      </c>
      <c r="AK375" t="s">
        <v>152</v>
      </c>
      <c r="AL375" t="s">
        <v>185</v>
      </c>
      <c r="AM375">
        <v>12000</v>
      </c>
      <c r="AN375" t="s">
        <v>152</v>
      </c>
    </row>
    <row r="376" spans="1:40">
      <c r="A376" s="26">
        <v>41509.891379513887</v>
      </c>
      <c r="B376" t="s">
        <v>128</v>
      </c>
      <c r="C376" t="s">
        <v>137</v>
      </c>
      <c r="D376" t="s">
        <v>570</v>
      </c>
      <c r="E376" t="s">
        <v>131</v>
      </c>
      <c r="F376" t="s">
        <v>207</v>
      </c>
      <c r="G376" t="s">
        <v>208</v>
      </c>
    </row>
    <row r="377" spans="1:40">
      <c r="A377" s="26">
        <v>41509.891379513887</v>
      </c>
      <c r="B377" t="s">
        <v>128</v>
      </c>
      <c r="C377" t="s">
        <v>137</v>
      </c>
      <c r="D377" t="s">
        <v>571</v>
      </c>
      <c r="E377" t="s">
        <v>131</v>
      </c>
      <c r="F377" t="s">
        <v>572</v>
      </c>
      <c r="G377" t="s">
        <v>573</v>
      </c>
      <c r="H377" t="s">
        <v>574</v>
      </c>
    </row>
    <row r="378" spans="1:40">
      <c r="A378" s="26">
        <v>41509.891379513887</v>
      </c>
      <c r="B378" t="s">
        <v>128</v>
      </c>
      <c r="C378" t="s">
        <v>137</v>
      </c>
      <c r="D378" t="s">
        <v>575</v>
      </c>
      <c r="E378" t="s">
        <v>146</v>
      </c>
      <c r="F378" t="s">
        <v>147</v>
      </c>
      <c r="G378" t="s">
        <v>148</v>
      </c>
      <c r="H378" t="s">
        <v>188</v>
      </c>
      <c r="I378">
        <v>60</v>
      </c>
      <c r="J378" t="s">
        <v>152</v>
      </c>
      <c r="K378" t="s">
        <v>189</v>
      </c>
      <c r="L378">
        <v>40</v>
      </c>
      <c r="M378" t="s">
        <v>152</v>
      </c>
      <c r="N378" t="s">
        <v>190</v>
      </c>
      <c r="O378">
        <v>50</v>
      </c>
      <c r="P378" t="s">
        <v>152</v>
      </c>
      <c r="Q378" t="s">
        <v>191</v>
      </c>
      <c r="R378">
        <v>40</v>
      </c>
      <c r="S378" t="s">
        <v>152</v>
      </c>
      <c r="T378" t="s">
        <v>192</v>
      </c>
      <c r="U378">
        <v>60</v>
      </c>
      <c r="V378" t="s">
        <v>152</v>
      </c>
      <c r="W378" t="s">
        <v>193</v>
      </c>
      <c r="X378">
        <v>50</v>
      </c>
      <c r="Y378" t="s">
        <v>152</v>
      </c>
      <c r="Z378" t="s">
        <v>194</v>
      </c>
      <c r="AA378">
        <v>50</v>
      </c>
      <c r="AB378" t="s">
        <v>152</v>
      </c>
      <c r="AC378" t="s">
        <v>195</v>
      </c>
      <c r="AD378">
        <v>35</v>
      </c>
      <c r="AE378" t="s">
        <v>152</v>
      </c>
      <c r="AF378" t="s">
        <v>196</v>
      </c>
      <c r="AG378">
        <v>8</v>
      </c>
      <c r="AH378" t="s">
        <v>152</v>
      </c>
      <c r="AI378" t="s">
        <v>197</v>
      </c>
      <c r="AJ378">
        <v>90</v>
      </c>
      <c r="AK378" t="s">
        <v>152</v>
      </c>
      <c r="AL378" t="s">
        <v>198</v>
      </c>
      <c r="AM378">
        <v>1</v>
      </c>
      <c r="AN378" t="s">
        <v>152</v>
      </c>
    </row>
    <row r="379" spans="1:40">
      <c r="A379" s="26">
        <v>41509.891379525463</v>
      </c>
      <c r="B379" t="s">
        <v>128</v>
      </c>
      <c r="C379" t="s">
        <v>354</v>
      </c>
      <c r="D379" t="s">
        <v>576</v>
      </c>
    </row>
    <row r="380" spans="1:40">
      <c r="A380" s="26">
        <v>41509.891379525463</v>
      </c>
      <c r="B380" t="s">
        <v>128</v>
      </c>
      <c r="C380" t="s">
        <v>354</v>
      </c>
      <c r="D380" t="s">
        <v>577</v>
      </c>
      <c r="E380" t="s">
        <v>146</v>
      </c>
      <c r="F380" t="s">
        <v>147</v>
      </c>
      <c r="G380" t="s">
        <v>148</v>
      </c>
      <c r="H380" t="s">
        <v>149</v>
      </c>
      <c r="I380">
        <v>240000</v>
      </c>
      <c r="J380" t="s">
        <v>150</v>
      </c>
      <c r="K380">
        <v>240000</v>
      </c>
      <c r="L380" t="s">
        <v>151</v>
      </c>
      <c r="M380">
        <v>500</v>
      </c>
      <c r="N380" t="s">
        <v>152</v>
      </c>
      <c r="O380" t="s">
        <v>153</v>
      </c>
      <c r="P380">
        <v>300</v>
      </c>
      <c r="Q380" t="s">
        <v>152</v>
      </c>
    </row>
    <row r="381" spans="1:40">
      <c r="A381" s="26">
        <v>41509.891379525463</v>
      </c>
      <c r="B381" t="s">
        <v>128</v>
      </c>
      <c r="C381" t="s">
        <v>354</v>
      </c>
      <c r="D381" t="s">
        <v>578</v>
      </c>
      <c r="E381" t="s">
        <v>146</v>
      </c>
      <c r="F381" t="s">
        <v>147</v>
      </c>
      <c r="G381" t="s">
        <v>148</v>
      </c>
      <c r="H381" t="s">
        <v>155</v>
      </c>
      <c r="I381">
        <v>49</v>
      </c>
      <c r="J381" t="s">
        <v>152</v>
      </c>
      <c r="K381" t="s">
        <v>156</v>
      </c>
      <c r="L381">
        <v>130</v>
      </c>
      <c r="M381" t="s">
        <v>152</v>
      </c>
      <c r="N381" t="s">
        <v>157</v>
      </c>
      <c r="O381">
        <v>180</v>
      </c>
      <c r="P381" t="s">
        <v>152</v>
      </c>
      <c r="Q381" t="s">
        <v>158</v>
      </c>
      <c r="R381">
        <v>140</v>
      </c>
      <c r="S381" t="s">
        <v>152</v>
      </c>
      <c r="T381" t="s">
        <v>159</v>
      </c>
      <c r="U381">
        <v>80</v>
      </c>
      <c r="V381" t="s">
        <v>152</v>
      </c>
      <c r="W381" t="s">
        <v>160</v>
      </c>
      <c r="X381">
        <v>101</v>
      </c>
      <c r="Y381" t="s">
        <v>152</v>
      </c>
      <c r="Z381" t="s">
        <v>161</v>
      </c>
      <c r="AA381">
        <v>190</v>
      </c>
      <c r="AB381" t="s">
        <v>152</v>
      </c>
      <c r="AC381" t="s">
        <v>162</v>
      </c>
      <c r="AD381">
        <v>20</v>
      </c>
      <c r="AE381" t="s">
        <v>152</v>
      </c>
    </row>
    <row r="382" spans="1:40">
      <c r="A382" s="26">
        <v>41509.891379525463</v>
      </c>
      <c r="B382" t="s">
        <v>128</v>
      </c>
      <c r="C382" t="s">
        <v>354</v>
      </c>
      <c r="D382" t="s">
        <v>579</v>
      </c>
    </row>
    <row r="383" spans="1:40">
      <c r="A383" s="26">
        <v>41509.891379525463</v>
      </c>
      <c r="B383" t="s">
        <v>128</v>
      </c>
      <c r="C383" t="s">
        <v>354</v>
      </c>
      <c r="D383" t="s">
        <v>580</v>
      </c>
      <c r="E383" t="s">
        <v>146</v>
      </c>
      <c r="F383" t="s">
        <v>147</v>
      </c>
      <c r="G383" t="s">
        <v>148</v>
      </c>
      <c r="H383" t="s">
        <v>166</v>
      </c>
      <c r="I383">
        <v>50</v>
      </c>
      <c r="J383" t="s">
        <v>152</v>
      </c>
      <c r="K383" t="s">
        <v>167</v>
      </c>
      <c r="L383">
        <v>50</v>
      </c>
      <c r="M383" t="s">
        <v>152</v>
      </c>
      <c r="N383" t="s">
        <v>168</v>
      </c>
      <c r="O383">
        <v>50</v>
      </c>
      <c r="P383" t="s">
        <v>152</v>
      </c>
    </row>
    <row r="384" spans="1:40">
      <c r="A384" s="26">
        <v>41509.891379525463</v>
      </c>
      <c r="B384" t="s">
        <v>128</v>
      </c>
      <c r="C384" t="s">
        <v>354</v>
      </c>
      <c r="D384" t="s">
        <v>581</v>
      </c>
      <c r="E384" t="s">
        <v>146</v>
      </c>
      <c r="F384" t="s">
        <v>147</v>
      </c>
      <c r="G384" t="s">
        <v>148</v>
      </c>
      <c r="H384" t="s">
        <v>170</v>
      </c>
      <c r="I384">
        <v>35</v>
      </c>
      <c r="J384" t="s">
        <v>152</v>
      </c>
      <c r="K384" t="s">
        <v>171</v>
      </c>
      <c r="L384">
        <v>5</v>
      </c>
      <c r="M384" t="s">
        <v>152</v>
      </c>
      <c r="N384" t="s">
        <v>172</v>
      </c>
      <c r="O384">
        <v>60</v>
      </c>
      <c r="P384" t="s">
        <v>152</v>
      </c>
    </row>
    <row r="385" spans="1:40">
      <c r="A385" s="26">
        <v>41509.891379525463</v>
      </c>
      <c r="B385" t="s">
        <v>128</v>
      </c>
      <c r="C385" t="s">
        <v>354</v>
      </c>
      <c r="D385" t="s">
        <v>582</v>
      </c>
      <c r="E385" t="s">
        <v>146</v>
      </c>
      <c r="F385" t="s">
        <v>147</v>
      </c>
      <c r="G385" t="s">
        <v>148</v>
      </c>
      <c r="H385" t="s">
        <v>174</v>
      </c>
      <c r="I385">
        <v>1</v>
      </c>
      <c r="J385" t="s">
        <v>152</v>
      </c>
    </row>
    <row r="386" spans="1:40">
      <c r="A386" s="26">
        <v>41509.891379525463</v>
      </c>
      <c r="B386" t="s">
        <v>128</v>
      </c>
      <c r="C386" t="s">
        <v>354</v>
      </c>
      <c r="D386" t="s">
        <v>583</v>
      </c>
      <c r="E386" t="s">
        <v>146</v>
      </c>
      <c r="F386" t="s">
        <v>147</v>
      </c>
      <c r="G386" t="s">
        <v>148</v>
      </c>
      <c r="H386" t="s">
        <v>176</v>
      </c>
      <c r="I386">
        <v>30</v>
      </c>
      <c r="J386" t="s">
        <v>152</v>
      </c>
      <c r="K386" t="s">
        <v>177</v>
      </c>
      <c r="L386">
        <v>30</v>
      </c>
      <c r="M386" t="s">
        <v>152</v>
      </c>
      <c r="N386" t="s">
        <v>178</v>
      </c>
      <c r="O386">
        <v>30</v>
      </c>
      <c r="P386" t="s">
        <v>152</v>
      </c>
      <c r="Q386" t="s">
        <v>179</v>
      </c>
      <c r="R386">
        <v>10</v>
      </c>
      <c r="S386" t="s">
        <v>152</v>
      </c>
      <c r="T386" t="s">
        <v>180</v>
      </c>
      <c r="U386">
        <v>20</v>
      </c>
      <c r="V386" t="s">
        <v>152</v>
      </c>
      <c r="W386" t="s">
        <v>181</v>
      </c>
      <c r="X386">
        <v>20</v>
      </c>
      <c r="Y386" t="s">
        <v>152</v>
      </c>
      <c r="Z386" t="s">
        <v>182</v>
      </c>
      <c r="AA386">
        <v>20</v>
      </c>
      <c r="AB386" t="s">
        <v>152</v>
      </c>
      <c r="AC386" t="s">
        <v>183</v>
      </c>
      <c r="AD386">
        <v>20</v>
      </c>
      <c r="AE386" t="s">
        <v>152</v>
      </c>
      <c r="AF386" t="s">
        <v>184</v>
      </c>
      <c r="AG386">
        <v>115200</v>
      </c>
      <c r="AH386" t="s">
        <v>152</v>
      </c>
      <c r="AI386" t="s">
        <v>185</v>
      </c>
      <c r="AJ386">
        <v>12000</v>
      </c>
      <c r="AK386" t="s">
        <v>152</v>
      </c>
      <c r="AL386" t="s">
        <v>186</v>
      </c>
      <c r="AM386">
        <v>30000</v>
      </c>
      <c r="AN386" t="s">
        <v>152</v>
      </c>
    </row>
    <row r="387" spans="1:40">
      <c r="A387" s="26">
        <v>41509.891379525463</v>
      </c>
      <c r="B387" t="s">
        <v>128</v>
      </c>
      <c r="C387" t="s">
        <v>354</v>
      </c>
      <c r="D387" t="s">
        <v>584</v>
      </c>
      <c r="E387" t="s">
        <v>146</v>
      </c>
      <c r="F387" t="s">
        <v>147</v>
      </c>
      <c r="G387" t="s">
        <v>148</v>
      </c>
      <c r="H387" t="s">
        <v>188</v>
      </c>
      <c r="I387">
        <v>60</v>
      </c>
      <c r="J387" t="s">
        <v>152</v>
      </c>
      <c r="K387" t="s">
        <v>189</v>
      </c>
      <c r="L387">
        <v>40</v>
      </c>
      <c r="M387" t="s">
        <v>152</v>
      </c>
      <c r="N387" t="s">
        <v>190</v>
      </c>
      <c r="O387">
        <v>50</v>
      </c>
      <c r="P387" t="s">
        <v>152</v>
      </c>
      <c r="Q387" t="s">
        <v>191</v>
      </c>
      <c r="R387">
        <v>40</v>
      </c>
      <c r="S387" t="s">
        <v>152</v>
      </c>
      <c r="T387" t="s">
        <v>192</v>
      </c>
      <c r="U387">
        <v>60</v>
      </c>
      <c r="V387" t="s">
        <v>152</v>
      </c>
      <c r="W387" t="s">
        <v>193</v>
      </c>
      <c r="X387">
        <v>50</v>
      </c>
      <c r="Y387" t="s">
        <v>152</v>
      </c>
      <c r="Z387" t="s">
        <v>194</v>
      </c>
      <c r="AA387">
        <v>50</v>
      </c>
      <c r="AB387" t="s">
        <v>152</v>
      </c>
      <c r="AC387" t="s">
        <v>195</v>
      </c>
      <c r="AD387">
        <v>35</v>
      </c>
      <c r="AE387" t="s">
        <v>152</v>
      </c>
      <c r="AF387" t="s">
        <v>196</v>
      </c>
      <c r="AG387">
        <v>8</v>
      </c>
      <c r="AH387" t="s">
        <v>152</v>
      </c>
      <c r="AI387" t="s">
        <v>197</v>
      </c>
      <c r="AJ387">
        <v>90</v>
      </c>
      <c r="AK387" t="s">
        <v>152</v>
      </c>
      <c r="AL387" t="s">
        <v>198</v>
      </c>
      <c r="AM387">
        <v>1</v>
      </c>
      <c r="AN387" t="s">
        <v>152</v>
      </c>
    </row>
    <row r="388" spans="1:40">
      <c r="A388" s="26">
        <v>41509.891379525463</v>
      </c>
      <c r="B388" t="s">
        <v>128</v>
      </c>
      <c r="C388" t="s">
        <v>354</v>
      </c>
      <c r="D388" t="s">
        <v>585</v>
      </c>
      <c r="E388" t="s">
        <v>146</v>
      </c>
      <c r="F388" t="s">
        <v>147</v>
      </c>
      <c r="G388" t="s">
        <v>148</v>
      </c>
      <c r="H388" t="s">
        <v>200</v>
      </c>
      <c r="I388">
        <v>33</v>
      </c>
      <c r="J388" t="s">
        <v>152</v>
      </c>
      <c r="K388" t="s">
        <v>201</v>
      </c>
      <c r="L388">
        <v>33</v>
      </c>
      <c r="M388" t="s">
        <v>152</v>
      </c>
      <c r="N388" t="s">
        <v>202</v>
      </c>
      <c r="O388">
        <v>34</v>
      </c>
      <c r="P388" t="s">
        <v>152</v>
      </c>
      <c r="Q388" t="s">
        <v>180</v>
      </c>
      <c r="R388">
        <v>20</v>
      </c>
      <c r="S388" t="s">
        <v>152</v>
      </c>
      <c r="T388" t="s">
        <v>181</v>
      </c>
      <c r="U388">
        <v>20</v>
      </c>
      <c r="V388" t="s">
        <v>152</v>
      </c>
      <c r="W388" t="s">
        <v>182</v>
      </c>
      <c r="X388">
        <v>20</v>
      </c>
      <c r="Y388" t="s">
        <v>152</v>
      </c>
      <c r="Z388" t="s">
        <v>203</v>
      </c>
      <c r="AA388">
        <v>20</v>
      </c>
      <c r="AB388" t="s">
        <v>152</v>
      </c>
      <c r="AC388" t="s">
        <v>204</v>
      </c>
      <c r="AD388">
        <v>20</v>
      </c>
      <c r="AE388" t="s">
        <v>152</v>
      </c>
      <c r="AF388" t="s">
        <v>205</v>
      </c>
      <c r="AG388">
        <v>20</v>
      </c>
      <c r="AH388" t="s">
        <v>152</v>
      </c>
      <c r="AI388" t="s">
        <v>184</v>
      </c>
      <c r="AJ388">
        <v>115200</v>
      </c>
      <c r="AK388" t="s">
        <v>152</v>
      </c>
      <c r="AL388" t="s">
        <v>185</v>
      </c>
      <c r="AM388">
        <v>12000</v>
      </c>
      <c r="AN388" t="s">
        <v>152</v>
      </c>
    </row>
    <row r="389" spans="1:40">
      <c r="A389" s="26">
        <v>41509.891379525463</v>
      </c>
      <c r="B389" t="s">
        <v>128</v>
      </c>
      <c r="C389" t="s">
        <v>354</v>
      </c>
      <c r="D389" t="s">
        <v>586</v>
      </c>
      <c r="E389" t="s">
        <v>131</v>
      </c>
      <c r="F389" t="s">
        <v>207</v>
      </c>
      <c r="G389" t="s">
        <v>208</v>
      </c>
    </row>
    <row r="390" spans="1:40">
      <c r="A390" s="26">
        <v>41509.891379525463</v>
      </c>
      <c r="B390" t="s">
        <v>128</v>
      </c>
      <c r="C390" t="s">
        <v>354</v>
      </c>
      <c r="D390" t="s">
        <v>587</v>
      </c>
      <c r="E390" t="s">
        <v>131</v>
      </c>
      <c r="F390" t="s">
        <v>588</v>
      </c>
      <c r="G390" t="s">
        <v>589</v>
      </c>
      <c r="H390" t="s">
        <v>590</v>
      </c>
    </row>
    <row r="391" spans="1:40">
      <c r="A391" s="26">
        <v>41509.891379606481</v>
      </c>
      <c r="B391" t="s">
        <v>128</v>
      </c>
      <c r="C391" t="s">
        <v>248</v>
      </c>
      <c r="D391" t="s">
        <v>591</v>
      </c>
    </row>
    <row r="392" spans="1:40">
      <c r="A392" s="26">
        <v>41509.891379606481</v>
      </c>
      <c r="B392" t="s">
        <v>128</v>
      </c>
      <c r="C392" t="s">
        <v>248</v>
      </c>
      <c r="D392" t="s">
        <v>592</v>
      </c>
      <c r="E392" t="s">
        <v>146</v>
      </c>
      <c r="F392" t="s">
        <v>147</v>
      </c>
      <c r="G392" t="s">
        <v>148</v>
      </c>
      <c r="H392" t="s">
        <v>149</v>
      </c>
      <c r="I392">
        <v>240000</v>
      </c>
      <c r="J392" t="s">
        <v>150</v>
      </c>
      <c r="K392">
        <v>240000</v>
      </c>
      <c r="L392" t="s">
        <v>151</v>
      </c>
      <c r="M392">
        <v>500</v>
      </c>
      <c r="N392" t="s">
        <v>152</v>
      </c>
      <c r="O392" t="s">
        <v>153</v>
      </c>
      <c r="P392">
        <v>300</v>
      </c>
      <c r="Q392" t="s">
        <v>152</v>
      </c>
    </row>
    <row r="393" spans="1:40">
      <c r="A393" s="26">
        <v>41509.891379606481</v>
      </c>
      <c r="B393" t="s">
        <v>128</v>
      </c>
      <c r="C393" t="s">
        <v>248</v>
      </c>
      <c r="D393" t="s">
        <v>593</v>
      </c>
      <c r="E393" t="s">
        <v>146</v>
      </c>
      <c r="F393" t="s">
        <v>147</v>
      </c>
      <c r="G393" t="s">
        <v>148</v>
      </c>
      <c r="H393" t="s">
        <v>155</v>
      </c>
      <c r="I393">
        <v>49</v>
      </c>
      <c r="J393" t="s">
        <v>152</v>
      </c>
      <c r="K393" t="s">
        <v>156</v>
      </c>
      <c r="L393">
        <v>130</v>
      </c>
      <c r="M393" t="s">
        <v>152</v>
      </c>
      <c r="N393" t="s">
        <v>157</v>
      </c>
      <c r="O393">
        <v>180</v>
      </c>
      <c r="P393" t="s">
        <v>152</v>
      </c>
      <c r="Q393" t="s">
        <v>158</v>
      </c>
      <c r="R393">
        <v>140</v>
      </c>
      <c r="S393" t="s">
        <v>152</v>
      </c>
      <c r="T393" t="s">
        <v>159</v>
      </c>
      <c r="U393">
        <v>80</v>
      </c>
      <c r="V393" t="s">
        <v>152</v>
      </c>
      <c r="W393" t="s">
        <v>160</v>
      </c>
      <c r="X393">
        <v>101</v>
      </c>
      <c r="Y393" t="s">
        <v>152</v>
      </c>
      <c r="Z393" t="s">
        <v>161</v>
      </c>
      <c r="AA393">
        <v>190</v>
      </c>
      <c r="AB393" t="s">
        <v>152</v>
      </c>
      <c r="AC393" t="s">
        <v>162</v>
      </c>
      <c r="AD393">
        <v>20</v>
      </c>
      <c r="AE393" t="s">
        <v>152</v>
      </c>
    </row>
    <row r="394" spans="1:40">
      <c r="A394" s="26">
        <v>41509.891379606481</v>
      </c>
      <c r="B394" t="s">
        <v>128</v>
      </c>
      <c r="C394" t="s">
        <v>248</v>
      </c>
      <c r="D394" t="s">
        <v>594</v>
      </c>
    </row>
    <row r="395" spans="1:40">
      <c r="A395" s="26">
        <v>41509.891379606481</v>
      </c>
      <c r="B395" t="s">
        <v>128</v>
      </c>
      <c r="C395" t="s">
        <v>248</v>
      </c>
      <c r="D395" t="s">
        <v>595</v>
      </c>
      <c r="E395" t="s">
        <v>146</v>
      </c>
      <c r="F395" t="s">
        <v>147</v>
      </c>
      <c r="G395" t="s">
        <v>148</v>
      </c>
      <c r="H395" t="s">
        <v>166</v>
      </c>
      <c r="I395">
        <v>50</v>
      </c>
      <c r="J395" t="s">
        <v>152</v>
      </c>
      <c r="K395" t="s">
        <v>167</v>
      </c>
      <c r="L395">
        <v>50</v>
      </c>
      <c r="M395" t="s">
        <v>152</v>
      </c>
      <c r="N395" t="s">
        <v>168</v>
      </c>
      <c r="O395">
        <v>50</v>
      </c>
      <c r="P395" t="s">
        <v>152</v>
      </c>
    </row>
    <row r="396" spans="1:40">
      <c r="A396" s="26">
        <v>41509.891379606481</v>
      </c>
      <c r="B396" t="s">
        <v>128</v>
      </c>
      <c r="C396" t="s">
        <v>248</v>
      </c>
      <c r="D396" t="s">
        <v>596</v>
      </c>
      <c r="E396" t="s">
        <v>146</v>
      </c>
      <c r="F396" t="s">
        <v>147</v>
      </c>
      <c r="G396" t="s">
        <v>148</v>
      </c>
      <c r="H396" t="s">
        <v>170</v>
      </c>
      <c r="I396">
        <v>35</v>
      </c>
      <c r="J396" t="s">
        <v>152</v>
      </c>
      <c r="K396" t="s">
        <v>171</v>
      </c>
      <c r="L396">
        <v>5</v>
      </c>
      <c r="M396" t="s">
        <v>152</v>
      </c>
      <c r="N396" t="s">
        <v>172</v>
      </c>
      <c r="O396">
        <v>60</v>
      </c>
      <c r="P396" t="s">
        <v>152</v>
      </c>
    </row>
    <row r="397" spans="1:40">
      <c r="A397" s="26">
        <v>41509.891379606481</v>
      </c>
      <c r="B397" t="s">
        <v>128</v>
      </c>
      <c r="C397" t="s">
        <v>248</v>
      </c>
      <c r="D397" t="s">
        <v>597</v>
      </c>
      <c r="E397" t="s">
        <v>146</v>
      </c>
      <c r="F397" t="s">
        <v>147</v>
      </c>
      <c r="G397" t="s">
        <v>148</v>
      </c>
      <c r="H397" t="s">
        <v>174</v>
      </c>
      <c r="I397">
        <v>1</v>
      </c>
      <c r="J397" t="s">
        <v>152</v>
      </c>
    </row>
    <row r="398" spans="1:40">
      <c r="A398" s="26">
        <v>41509.891379606481</v>
      </c>
      <c r="B398" t="s">
        <v>128</v>
      </c>
      <c r="C398" t="s">
        <v>248</v>
      </c>
      <c r="D398" t="s">
        <v>598</v>
      </c>
      <c r="E398" t="s">
        <v>146</v>
      </c>
      <c r="F398" t="s">
        <v>147</v>
      </c>
      <c r="G398" t="s">
        <v>148</v>
      </c>
      <c r="H398" t="s">
        <v>176</v>
      </c>
      <c r="I398">
        <v>30</v>
      </c>
      <c r="J398" t="s">
        <v>152</v>
      </c>
      <c r="K398" t="s">
        <v>177</v>
      </c>
      <c r="L398">
        <v>30</v>
      </c>
      <c r="M398" t="s">
        <v>152</v>
      </c>
      <c r="N398" t="s">
        <v>178</v>
      </c>
      <c r="O398">
        <v>30</v>
      </c>
      <c r="P398" t="s">
        <v>152</v>
      </c>
      <c r="Q398" t="s">
        <v>179</v>
      </c>
      <c r="R398">
        <v>10</v>
      </c>
      <c r="S398" t="s">
        <v>152</v>
      </c>
      <c r="T398" t="s">
        <v>180</v>
      </c>
      <c r="U398">
        <v>20</v>
      </c>
      <c r="V398" t="s">
        <v>152</v>
      </c>
      <c r="W398" t="s">
        <v>181</v>
      </c>
      <c r="X398">
        <v>20</v>
      </c>
      <c r="Y398" t="s">
        <v>152</v>
      </c>
      <c r="Z398" t="s">
        <v>182</v>
      </c>
      <c r="AA398">
        <v>20</v>
      </c>
      <c r="AB398" t="s">
        <v>152</v>
      </c>
      <c r="AC398" t="s">
        <v>183</v>
      </c>
      <c r="AD398">
        <v>20</v>
      </c>
      <c r="AE398" t="s">
        <v>152</v>
      </c>
      <c r="AF398" t="s">
        <v>184</v>
      </c>
      <c r="AG398">
        <v>115200</v>
      </c>
      <c r="AH398" t="s">
        <v>152</v>
      </c>
      <c r="AI398" t="s">
        <v>185</v>
      </c>
      <c r="AJ398">
        <v>12000</v>
      </c>
      <c r="AK398" t="s">
        <v>152</v>
      </c>
      <c r="AL398" t="s">
        <v>186</v>
      </c>
      <c r="AM398">
        <v>30000</v>
      </c>
      <c r="AN398" t="s">
        <v>152</v>
      </c>
    </row>
    <row r="399" spans="1:40">
      <c r="A399" s="26">
        <v>41509.891379606481</v>
      </c>
      <c r="B399" t="s">
        <v>128</v>
      </c>
      <c r="C399" t="s">
        <v>248</v>
      </c>
      <c r="D399" t="s">
        <v>599</v>
      </c>
      <c r="E399" t="s">
        <v>146</v>
      </c>
      <c r="F399" t="s">
        <v>147</v>
      </c>
      <c r="G399" t="s">
        <v>148</v>
      </c>
      <c r="H399" t="s">
        <v>188</v>
      </c>
      <c r="I399">
        <v>60</v>
      </c>
      <c r="J399" t="s">
        <v>152</v>
      </c>
      <c r="K399" t="s">
        <v>189</v>
      </c>
      <c r="L399">
        <v>40</v>
      </c>
      <c r="M399" t="s">
        <v>152</v>
      </c>
      <c r="N399" t="s">
        <v>190</v>
      </c>
      <c r="O399">
        <v>50</v>
      </c>
      <c r="P399" t="s">
        <v>152</v>
      </c>
      <c r="Q399" t="s">
        <v>191</v>
      </c>
      <c r="R399">
        <v>40</v>
      </c>
      <c r="S399" t="s">
        <v>152</v>
      </c>
      <c r="T399" t="s">
        <v>192</v>
      </c>
      <c r="U399">
        <v>60</v>
      </c>
      <c r="V399" t="s">
        <v>152</v>
      </c>
      <c r="W399" t="s">
        <v>193</v>
      </c>
      <c r="X399">
        <v>50</v>
      </c>
      <c r="Y399" t="s">
        <v>152</v>
      </c>
      <c r="Z399" t="s">
        <v>194</v>
      </c>
      <c r="AA399">
        <v>50</v>
      </c>
      <c r="AB399" t="s">
        <v>152</v>
      </c>
      <c r="AC399" t="s">
        <v>195</v>
      </c>
      <c r="AD399">
        <v>35</v>
      </c>
      <c r="AE399" t="s">
        <v>152</v>
      </c>
      <c r="AF399" t="s">
        <v>196</v>
      </c>
      <c r="AG399">
        <v>8</v>
      </c>
      <c r="AH399" t="s">
        <v>152</v>
      </c>
      <c r="AI399" t="s">
        <v>197</v>
      </c>
      <c r="AJ399">
        <v>90</v>
      </c>
      <c r="AK399" t="s">
        <v>152</v>
      </c>
      <c r="AL399" t="s">
        <v>198</v>
      </c>
      <c r="AM399">
        <v>1</v>
      </c>
      <c r="AN399" t="s">
        <v>152</v>
      </c>
    </row>
    <row r="400" spans="1:40">
      <c r="A400" s="26">
        <v>41509.891379606481</v>
      </c>
      <c r="B400" t="s">
        <v>128</v>
      </c>
      <c r="C400" t="s">
        <v>248</v>
      </c>
      <c r="D400" t="s">
        <v>600</v>
      </c>
      <c r="E400" t="s">
        <v>146</v>
      </c>
      <c r="F400" t="s">
        <v>147</v>
      </c>
      <c r="G400" t="s">
        <v>148</v>
      </c>
      <c r="H400" t="s">
        <v>200</v>
      </c>
      <c r="I400">
        <v>33</v>
      </c>
      <c r="J400" t="s">
        <v>152</v>
      </c>
      <c r="K400" t="s">
        <v>201</v>
      </c>
      <c r="L400">
        <v>33</v>
      </c>
      <c r="M400" t="s">
        <v>152</v>
      </c>
      <c r="N400" t="s">
        <v>202</v>
      </c>
      <c r="O400">
        <v>34</v>
      </c>
      <c r="P400" t="s">
        <v>152</v>
      </c>
      <c r="Q400" t="s">
        <v>180</v>
      </c>
      <c r="R400">
        <v>20</v>
      </c>
      <c r="S400" t="s">
        <v>152</v>
      </c>
      <c r="T400" t="s">
        <v>181</v>
      </c>
      <c r="U400">
        <v>20</v>
      </c>
      <c r="V400" t="s">
        <v>152</v>
      </c>
      <c r="W400" t="s">
        <v>182</v>
      </c>
      <c r="X400">
        <v>20</v>
      </c>
      <c r="Y400" t="s">
        <v>152</v>
      </c>
      <c r="Z400" t="s">
        <v>203</v>
      </c>
      <c r="AA400">
        <v>20</v>
      </c>
      <c r="AB400" t="s">
        <v>152</v>
      </c>
      <c r="AC400" t="s">
        <v>204</v>
      </c>
      <c r="AD400">
        <v>20</v>
      </c>
      <c r="AE400" t="s">
        <v>152</v>
      </c>
      <c r="AF400" t="s">
        <v>205</v>
      </c>
      <c r="AG400">
        <v>20</v>
      </c>
      <c r="AH400" t="s">
        <v>152</v>
      </c>
      <c r="AI400" t="s">
        <v>184</v>
      </c>
      <c r="AJ400">
        <v>115200</v>
      </c>
      <c r="AK400" t="s">
        <v>152</v>
      </c>
      <c r="AL400" t="s">
        <v>185</v>
      </c>
      <c r="AM400">
        <v>12000</v>
      </c>
      <c r="AN400" t="s">
        <v>152</v>
      </c>
    </row>
    <row r="401" spans="1:40">
      <c r="A401" s="26">
        <v>41509.891379606481</v>
      </c>
      <c r="B401" t="s">
        <v>128</v>
      </c>
      <c r="C401" t="s">
        <v>248</v>
      </c>
      <c r="D401" t="s">
        <v>601</v>
      </c>
      <c r="E401" t="s">
        <v>131</v>
      </c>
      <c r="F401" t="s">
        <v>207</v>
      </c>
      <c r="G401" t="s">
        <v>208</v>
      </c>
    </row>
    <row r="402" spans="1:40">
      <c r="A402" s="26">
        <v>41509.891379606481</v>
      </c>
      <c r="B402" t="s">
        <v>128</v>
      </c>
      <c r="C402" t="s">
        <v>248</v>
      </c>
      <c r="D402" t="s">
        <v>602</v>
      </c>
      <c r="E402" t="s">
        <v>131</v>
      </c>
      <c r="F402" t="s">
        <v>603</v>
      </c>
      <c r="G402" t="s">
        <v>604</v>
      </c>
      <c r="H402" t="s">
        <v>605</v>
      </c>
    </row>
    <row r="403" spans="1:40">
      <c r="A403" s="26">
        <v>41509.891379687499</v>
      </c>
      <c r="B403" t="s">
        <v>128</v>
      </c>
      <c r="C403" t="s">
        <v>422</v>
      </c>
      <c r="D403" t="s">
        <v>606</v>
      </c>
    </row>
    <row r="404" spans="1:40">
      <c r="A404" s="26">
        <v>41509.891379687499</v>
      </c>
      <c r="B404" t="s">
        <v>128</v>
      </c>
      <c r="C404" t="s">
        <v>422</v>
      </c>
      <c r="D404" t="s">
        <v>607</v>
      </c>
      <c r="E404" t="s">
        <v>146</v>
      </c>
      <c r="F404" t="s">
        <v>147</v>
      </c>
      <c r="G404" t="s">
        <v>148</v>
      </c>
      <c r="H404" t="s">
        <v>149</v>
      </c>
      <c r="I404">
        <v>240000</v>
      </c>
      <c r="J404" t="s">
        <v>150</v>
      </c>
      <c r="K404">
        <v>240000</v>
      </c>
      <c r="L404" t="s">
        <v>151</v>
      </c>
      <c r="M404">
        <v>500</v>
      </c>
      <c r="N404" t="s">
        <v>152</v>
      </c>
      <c r="O404" t="s">
        <v>153</v>
      </c>
      <c r="P404">
        <v>300</v>
      </c>
      <c r="Q404" t="s">
        <v>152</v>
      </c>
    </row>
    <row r="405" spans="1:40">
      <c r="A405" s="26">
        <v>41509.891379687499</v>
      </c>
      <c r="B405" t="s">
        <v>128</v>
      </c>
      <c r="C405" t="s">
        <v>422</v>
      </c>
      <c r="D405" t="s">
        <v>608</v>
      </c>
      <c r="E405" t="s">
        <v>146</v>
      </c>
      <c r="F405" t="s">
        <v>147</v>
      </c>
      <c r="G405" t="s">
        <v>148</v>
      </c>
      <c r="H405" t="s">
        <v>155</v>
      </c>
      <c r="I405">
        <v>49</v>
      </c>
      <c r="J405" t="s">
        <v>152</v>
      </c>
      <c r="K405" t="s">
        <v>156</v>
      </c>
      <c r="L405">
        <v>130</v>
      </c>
      <c r="M405" t="s">
        <v>152</v>
      </c>
      <c r="N405" t="s">
        <v>157</v>
      </c>
      <c r="O405">
        <v>180</v>
      </c>
      <c r="P405" t="s">
        <v>152</v>
      </c>
      <c r="Q405" t="s">
        <v>158</v>
      </c>
      <c r="R405">
        <v>140</v>
      </c>
      <c r="S405" t="s">
        <v>152</v>
      </c>
      <c r="T405" t="s">
        <v>159</v>
      </c>
      <c r="U405">
        <v>80</v>
      </c>
      <c r="V405" t="s">
        <v>152</v>
      </c>
      <c r="W405" t="s">
        <v>160</v>
      </c>
      <c r="X405">
        <v>101</v>
      </c>
      <c r="Y405" t="s">
        <v>152</v>
      </c>
      <c r="Z405" t="s">
        <v>161</v>
      </c>
      <c r="AA405">
        <v>190</v>
      </c>
      <c r="AB405" t="s">
        <v>152</v>
      </c>
      <c r="AC405" t="s">
        <v>162</v>
      </c>
      <c r="AD405">
        <v>20</v>
      </c>
      <c r="AE405" t="s">
        <v>152</v>
      </c>
    </row>
    <row r="406" spans="1:40">
      <c r="A406" s="26">
        <v>41509.891379687499</v>
      </c>
      <c r="B406" t="s">
        <v>128</v>
      </c>
      <c r="C406" t="s">
        <v>422</v>
      </c>
      <c r="D406" t="s">
        <v>609</v>
      </c>
    </row>
    <row r="407" spans="1:40">
      <c r="A407" s="26">
        <v>41509.891379687499</v>
      </c>
      <c r="B407" t="s">
        <v>128</v>
      </c>
      <c r="C407" t="s">
        <v>422</v>
      </c>
      <c r="D407" t="s">
        <v>610</v>
      </c>
      <c r="E407" t="s">
        <v>146</v>
      </c>
      <c r="F407" t="s">
        <v>147</v>
      </c>
      <c r="G407" t="s">
        <v>148</v>
      </c>
      <c r="H407" t="s">
        <v>166</v>
      </c>
      <c r="I407">
        <v>50</v>
      </c>
      <c r="J407" t="s">
        <v>152</v>
      </c>
      <c r="K407" t="s">
        <v>167</v>
      </c>
      <c r="L407">
        <v>50</v>
      </c>
      <c r="M407" t="s">
        <v>152</v>
      </c>
      <c r="N407" t="s">
        <v>168</v>
      </c>
      <c r="O407">
        <v>50</v>
      </c>
      <c r="P407" t="s">
        <v>152</v>
      </c>
    </row>
    <row r="408" spans="1:40">
      <c r="A408" s="26">
        <v>41509.891379687499</v>
      </c>
      <c r="B408" t="s">
        <v>128</v>
      </c>
      <c r="C408" t="s">
        <v>422</v>
      </c>
      <c r="D408" t="s">
        <v>611</v>
      </c>
      <c r="E408" t="s">
        <v>146</v>
      </c>
      <c r="F408" t="s">
        <v>147</v>
      </c>
      <c r="G408" t="s">
        <v>148</v>
      </c>
      <c r="H408" t="s">
        <v>170</v>
      </c>
      <c r="I408">
        <v>35</v>
      </c>
      <c r="J408" t="s">
        <v>152</v>
      </c>
      <c r="K408" t="s">
        <v>171</v>
      </c>
      <c r="L408">
        <v>5</v>
      </c>
      <c r="M408" t="s">
        <v>152</v>
      </c>
      <c r="N408" t="s">
        <v>172</v>
      </c>
      <c r="O408">
        <v>60</v>
      </c>
      <c r="P408" t="s">
        <v>152</v>
      </c>
    </row>
    <row r="409" spans="1:40">
      <c r="A409" s="26">
        <v>41509.891379687499</v>
      </c>
      <c r="B409" t="s">
        <v>128</v>
      </c>
      <c r="C409" t="s">
        <v>422</v>
      </c>
      <c r="D409" t="s">
        <v>612</v>
      </c>
      <c r="E409" t="s">
        <v>146</v>
      </c>
      <c r="F409" t="s">
        <v>147</v>
      </c>
      <c r="G409" t="s">
        <v>148</v>
      </c>
      <c r="H409" t="s">
        <v>174</v>
      </c>
      <c r="I409">
        <v>1</v>
      </c>
      <c r="J409" t="s">
        <v>152</v>
      </c>
    </row>
    <row r="410" spans="1:40">
      <c r="A410" s="26">
        <v>41509.891379687499</v>
      </c>
      <c r="B410" t="s">
        <v>128</v>
      </c>
      <c r="C410" t="s">
        <v>422</v>
      </c>
      <c r="D410" t="s">
        <v>613</v>
      </c>
      <c r="E410" t="s">
        <v>146</v>
      </c>
      <c r="F410" t="s">
        <v>147</v>
      </c>
      <c r="G410" t="s">
        <v>148</v>
      </c>
      <c r="H410" t="s">
        <v>176</v>
      </c>
      <c r="I410">
        <v>30</v>
      </c>
      <c r="J410" t="s">
        <v>152</v>
      </c>
      <c r="K410" t="s">
        <v>177</v>
      </c>
      <c r="L410">
        <v>30</v>
      </c>
      <c r="M410" t="s">
        <v>152</v>
      </c>
      <c r="N410" t="s">
        <v>178</v>
      </c>
      <c r="O410">
        <v>30</v>
      </c>
      <c r="P410" t="s">
        <v>152</v>
      </c>
      <c r="Q410" t="s">
        <v>179</v>
      </c>
      <c r="R410">
        <v>10</v>
      </c>
      <c r="S410" t="s">
        <v>152</v>
      </c>
      <c r="T410" t="s">
        <v>180</v>
      </c>
      <c r="U410">
        <v>20</v>
      </c>
      <c r="V410" t="s">
        <v>152</v>
      </c>
      <c r="W410" t="s">
        <v>181</v>
      </c>
      <c r="X410">
        <v>20</v>
      </c>
      <c r="Y410" t="s">
        <v>152</v>
      </c>
      <c r="Z410" t="s">
        <v>182</v>
      </c>
      <c r="AA410">
        <v>20</v>
      </c>
      <c r="AB410" t="s">
        <v>152</v>
      </c>
      <c r="AC410" t="s">
        <v>183</v>
      </c>
      <c r="AD410">
        <v>20</v>
      </c>
      <c r="AE410" t="s">
        <v>152</v>
      </c>
      <c r="AF410" t="s">
        <v>184</v>
      </c>
      <c r="AG410">
        <v>115200</v>
      </c>
      <c r="AH410" t="s">
        <v>152</v>
      </c>
      <c r="AI410" t="s">
        <v>185</v>
      </c>
      <c r="AJ410">
        <v>12000</v>
      </c>
      <c r="AK410" t="s">
        <v>152</v>
      </c>
      <c r="AL410" t="s">
        <v>186</v>
      </c>
      <c r="AM410">
        <v>30000</v>
      </c>
      <c r="AN410" t="s">
        <v>152</v>
      </c>
    </row>
    <row r="411" spans="1:40">
      <c r="A411" s="26">
        <v>41509.891379687499</v>
      </c>
      <c r="B411" t="s">
        <v>128</v>
      </c>
      <c r="C411" t="s">
        <v>422</v>
      </c>
      <c r="D411" t="s">
        <v>614</v>
      </c>
      <c r="E411" t="s">
        <v>146</v>
      </c>
      <c r="F411" t="s">
        <v>147</v>
      </c>
      <c r="G411" t="s">
        <v>148</v>
      </c>
      <c r="H411" t="s">
        <v>188</v>
      </c>
      <c r="I411">
        <v>60</v>
      </c>
      <c r="J411" t="s">
        <v>152</v>
      </c>
      <c r="K411" t="s">
        <v>189</v>
      </c>
      <c r="L411">
        <v>40</v>
      </c>
      <c r="M411" t="s">
        <v>152</v>
      </c>
      <c r="N411" t="s">
        <v>190</v>
      </c>
      <c r="O411">
        <v>50</v>
      </c>
      <c r="P411" t="s">
        <v>152</v>
      </c>
      <c r="Q411" t="s">
        <v>191</v>
      </c>
      <c r="R411">
        <v>40</v>
      </c>
      <c r="S411" t="s">
        <v>152</v>
      </c>
      <c r="T411" t="s">
        <v>192</v>
      </c>
      <c r="U411">
        <v>60</v>
      </c>
      <c r="V411" t="s">
        <v>152</v>
      </c>
      <c r="W411" t="s">
        <v>193</v>
      </c>
      <c r="X411">
        <v>50</v>
      </c>
      <c r="Y411" t="s">
        <v>152</v>
      </c>
      <c r="Z411" t="s">
        <v>194</v>
      </c>
      <c r="AA411">
        <v>50</v>
      </c>
      <c r="AB411" t="s">
        <v>152</v>
      </c>
      <c r="AC411" t="s">
        <v>195</v>
      </c>
      <c r="AD411">
        <v>35</v>
      </c>
      <c r="AE411" t="s">
        <v>152</v>
      </c>
      <c r="AF411" t="s">
        <v>196</v>
      </c>
      <c r="AG411">
        <v>8</v>
      </c>
      <c r="AH411" t="s">
        <v>152</v>
      </c>
      <c r="AI411" t="s">
        <v>197</v>
      </c>
      <c r="AJ411">
        <v>90</v>
      </c>
      <c r="AK411" t="s">
        <v>152</v>
      </c>
      <c r="AL411" t="s">
        <v>198</v>
      </c>
      <c r="AM411">
        <v>1</v>
      </c>
      <c r="AN411" t="s">
        <v>152</v>
      </c>
    </row>
    <row r="412" spans="1:40">
      <c r="A412" s="26">
        <v>41509.891379687499</v>
      </c>
      <c r="B412" t="s">
        <v>128</v>
      </c>
      <c r="C412" t="s">
        <v>422</v>
      </c>
      <c r="D412" t="s">
        <v>615</v>
      </c>
      <c r="E412" t="s">
        <v>146</v>
      </c>
      <c r="F412" t="s">
        <v>147</v>
      </c>
      <c r="G412" t="s">
        <v>148</v>
      </c>
      <c r="H412" t="s">
        <v>200</v>
      </c>
      <c r="I412">
        <v>33</v>
      </c>
      <c r="J412" t="s">
        <v>152</v>
      </c>
      <c r="K412" t="s">
        <v>201</v>
      </c>
      <c r="L412">
        <v>33</v>
      </c>
      <c r="M412" t="s">
        <v>152</v>
      </c>
      <c r="N412" t="s">
        <v>202</v>
      </c>
      <c r="O412">
        <v>34</v>
      </c>
      <c r="P412" t="s">
        <v>152</v>
      </c>
      <c r="Q412" t="s">
        <v>180</v>
      </c>
      <c r="R412">
        <v>20</v>
      </c>
      <c r="S412" t="s">
        <v>152</v>
      </c>
      <c r="T412" t="s">
        <v>181</v>
      </c>
      <c r="U412">
        <v>20</v>
      </c>
      <c r="V412" t="s">
        <v>152</v>
      </c>
      <c r="W412" t="s">
        <v>182</v>
      </c>
      <c r="X412">
        <v>20</v>
      </c>
      <c r="Y412" t="s">
        <v>152</v>
      </c>
      <c r="Z412" t="s">
        <v>203</v>
      </c>
      <c r="AA412">
        <v>20</v>
      </c>
      <c r="AB412" t="s">
        <v>152</v>
      </c>
      <c r="AC412" t="s">
        <v>204</v>
      </c>
      <c r="AD412">
        <v>20</v>
      </c>
      <c r="AE412" t="s">
        <v>152</v>
      </c>
      <c r="AF412" t="s">
        <v>205</v>
      </c>
      <c r="AG412">
        <v>20</v>
      </c>
      <c r="AH412" t="s">
        <v>152</v>
      </c>
      <c r="AI412" t="s">
        <v>184</v>
      </c>
      <c r="AJ412">
        <v>115200</v>
      </c>
      <c r="AK412" t="s">
        <v>152</v>
      </c>
      <c r="AL412" t="s">
        <v>185</v>
      </c>
      <c r="AM412">
        <v>12000</v>
      </c>
      <c r="AN412" t="s">
        <v>152</v>
      </c>
    </row>
    <row r="413" spans="1:40">
      <c r="A413" s="26">
        <v>41509.891379687499</v>
      </c>
      <c r="B413" t="s">
        <v>128</v>
      </c>
      <c r="C413" t="s">
        <v>422</v>
      </c>
      <c r="D413" t="s">
        <v>616</v>
      </c>
      <c r="E413" t="s">
        <v>131</v>
      </c>
      <c r="F413" t="s">
        <v>207</v>
      </c>
      <c r="G413" t="s">
        <v>208</v>
      </c>
    </row>
    <row r="414" spans="1:40">
      <c r="A414" s="26">
        <v>41509.891379687499</v>
      </c>
      <c r="B414" t="s">
        <v>128</v>
      </c>
      <c r="C414" t="s">
        <v>137</v>
      </c>
      <c r="D414" t="s">
        <v>617</v>
      </c>
    </row>
    <row r="415" spans="1:40">
      <c r="A415" s="26">
        <v>41509.891379687499</v>
      </c>
      <c r="B415" t="s">
        <v>128</v>
      </c>
      <c r="C415" t="s">
        <v>137</v>
      </c>
      <c r="D415" t="s">
        <v>618</v>
      </c>
      <c r="E415" t="s">
        <v>146</v>
      </c>
      <c r="F415" t="s">
        <v>147</v>
      </c>
      <c r="G415" t="s">
        <v>148</v>
      </c>
      <c r="H415" t="s">
        <v>149</v>
      </c>
      <c r="I415">
        <v>240000</v>
      </c>
      <c r="J415" t="s">
        <v>150</v>
      </c>
      <c r="K415">
        <v>240000</v>
      </c>
      <c r="L415" t="s">
        <v>151</v>
      </c>
      <c r="M415">
        <v>500</v>
      </c>
      <c r="N415" t="s">
        <v>152</v>
      </c>
      <c r="O415" t="s">
        <v>153</v>
      </c>
      <c r="P415">
        <v>300</v>
      </c>
      <c r="Q415" t="s">
        <v>152</v>
      </c>
    </row>
    <row r="416" spans="1:40">
      <c r="A416" s="26">
        <v>41509.891379687499</v>
      </c>
      <c r="B416" t="s">
        <v>128</v>
      </c>
      <c r="C416" t="s">
        <v>137</v>
      </c>
      <c r="D416" t="s">
        <v>619</v>
      </c>
      <c r="E416" t="s">
        <v>146</v>
      </c>
      <c r="F416" t="s">
        <v>147</v>
      </c>
      <c r="G416" t="s">
        <v>148</v>
      </c>
      <c r="H416" t="s">
        <v>155</v>
      </c>
      <c r="I416">
        <v>49</v>
      </c>
      <c r="J416" t="s">
        <v>152</v>
      </c>
      <c r="K416" t="s">
        <v>156</v>
      </c>
      <c r="L416">
        <v>130</v>
      </c>
      <c r="M416" t="s">
        <v>152</v>
      </c>
      <c r="N416" t="s">
        <v>157</v>
      </c>
      <c r="O416">
        <v>180</v>
      </c>
      <c r="P416" t="s">
        <v>152</v>
      </c>
      <c r="Q416" t="s">
        <v>158</v>
      </c>
      <c r="R416">
        <v>140</v>
      </c>
      <c r="S416" t="s">
        <v>152</v>
      </c>
      <c r="T416" t="s">
        <v>159</v>
      </c>
      <c r="U416">
        <v>80</v>
      </c>
      <c r="V416" t="s">
        <v>152</v>
      </c>
      <c r="W416" t="s">
        <v>160</v>
      </c>
      <c r="X416">
        <v>101</v>
      </c>
      <c r="Y416" t="s">
        <v>152</v>
      </c>
      <c r="Z416" t="s">
        <v>161</v>
      </c>
      <c r="AA416">
        <v>190</v>
      </c>
      <c r="AB416" t="s">
        <v>152</v>
      </c>
      <c r="AC416" t="s">
        <v>162</v>
      </c>
      <c r="AD416">
        <v>20</v>
      </c>
      <c r="AE416" t="s">
        <v>152</v>
      </c>
    </row>
    <row r="417" spans="1:40">
      <c r="A417" s="26">
        <v>41509.891379687499</v>
      </c>
      <c r="B417" t="s">
        <v>128</v>
      </c>
      <c r="C417" t="s">
        <v>137</v>
      </c>
      <c r="D417" t="s">
        <v>620</v>
      </c>
    </row>
    <row r="418" spans="1:40">
      <c r="A418" s="26">
        <v>41509.891379687499</v>
      </c>
      <c r="B418" t="s">
        <v>128</v>
      </c>
      <c r="C418" t="s">
        <v>137</v>
      </c>
      <c r="D418" t="s">
        <v>621</v>
      </c>
      <c r="E418" t="s">
        <v>146</v>
      </c>
      <c r="F418" t="s">
        <v>147</v>
      </c>
      <c r="G418" t="s">
        <v>148</v>
      </c>
      <c r="H418" t="s">
        <v>166</v>
      </c>
      <c r="I418">
        <v>50</v>
      </c>
      <c r="J418" t="s">
        <v>152</v>
      </c>
      <c r="K418" t="s">
        <v>167</v>
      </c>
      <c r="L418">
        <v>50</v>
      </c>
      <c r="M418" t="s">
        <v>152</v>
      </c>
      <c r="N418" t="s">
        <v>168</v>
      </c>
      <c r="O418">
        <v>50</v>
      </c>
      <c r="P418" t="s">
        <v>152</v>
      </c>
    </row>
    <row r="419" spans="1:40">
      <c r="A419" s="26">
        <v>41509.891379687499</v>
      </c>
      <c r="B419" t="s">
        <v>128</v>
      </c>
      <c r="C419" t="s">
        <v>137</v>
      </c>
      <c r="D419" t="s">
        <v>622</v>
      </c>
      <c r="E419" t="s">
        <v>146</v>
      </c>
      <c r="F419" t="s">
        <v>147</v>
      </c>
      <c r="G419" t="s">
        <v>148</v>
      </c>
      <c r="H419" t="s">
        <v>170</v>
      </c>
      <c r="I419">
        <v>35</v>
      </c>
      <c r="J419" t="s">
        <v>152</v>
      </c>
      <c r="K419" t="s">
        <v>171</v>
      </c>
      <c r="L419">
        <v>5</v>
      </c>
      <c r="M419" t="s">
        <v>152</v>
      </c>
      <c r="N419" t="s">
        <v>172</v>
      </c>
      <c r="O419">
        <v>60</v>
      </c>
      <c r="P419" t="s">
        <v>152</v>
      </c>
    </row>
    <row r="420" spans="1:40">
      <c r="A420" s="26">
        <v>41509.891379687499</v>
      </c>
      <c r="B420" t="s">
        <v>128</v>
      </c>
      <c r="C420" t="s">
        <v>137</v>
      </c>
      <c r="D420" t="s">
        <v>623</v>
      </c>
      <c r="E420" t="s">
        <v>146</v>
      </c>
      <c r="F420" t="s">
        <v>147</v>
      </c>
      <c r="G420" t="s">
        <v>148</v>
      </c>
      <c r="H420" t="s">
        <v>174</v>
      </c>
      <c r="I420">
        <v>1</v>
      </c>
      <c r="J420" t="s">
        <v>152</v>
      </c>
    </row>
    <row r="421" spans="1:40">
      <c r="A421" s="26">
        <v>41509.891379687499</v>
      </c>
      <c r="B421" t="s">
        <v>128</v>
      </c>
      <c r="C421" t="s">
        <v>137</v>
      </c>
      <c r="D421" t="s">
        <v>624</v>
      </c>
      <c r="E421" t="s">
        <v>146</v>
      </c>
      <c r="F421" t="s">
        <v>147</v>
      </c>
      <c r="G421" t="s">
        <v>148</v>
      </c>
      <c r="H421" t="s">
        <v>176</v>
      </c>
      <c r="I421">
        <v>30</v>
      </c>
      <c r="J421" t="s">
        <v>152</v>
      </c>
      <c r="K421" t="s">
        <v>177</v>
      </c>
      <c r="L421">
        <v>30</v>
      </c>
      <c r="M421" t="s">
        <v>152</v>
      </c>
      <c r="N421" t="s">
        <v>178</v>
      </c>
      <c r="O421">
        <v>30</v>
      </c>
      <c r="P421" t="s">
        <v>152</v>
      </c>
      <c r="Q421" t="s">
        <v>179</v>
      </c>
      <c r="R421">
        <v>10</v>
      </c>
      <c r="S421" t="s">
        <v>152</v>
      </c>
      <c r="T421" t="s">
        <v>180</v>
      </c>
      <c r="U421">
        <v>20</v>
      </c>
      <c r="V421" t="s">
        <v>152</v>
      </c>
      <c r="W421" t="s">
        <v>181</v>
      </c>
      <c r="X421">
        <v>20</v>
      </c>
      <c r="Y421" t="s">
        <v>152</v>
      </c>
      <c r="Z421" t="s">
        <v>182</v>
      </c>
      <c r="AA421">
        <v>20</v>
      </c>
      <c r="AB421" t="s">
        <v>152</v>
      </c>
      <c r="AC421" t="s">
        <v>183</v>
      </c>
      <c r="AD421">
        <v>20</v>
      </c>
      <c r="AE421" t="s">
        <v>152</v>
      </c>
      <c r="AF421" t="s">
        <v>184</v>
      </c>
      <c r="AG421">
        <v>115200</v>
      </c>
      <c r="AH421" t="s">
        <v>152</v>
      </c>
      <c r="AI421" t="s">
        <v>185</v>
      </c>
      <c r="AJ421">
        <v>12000</v>
      </c>
      <c r="AK421" t="s">
        <v>152</v>
      </c>
      <c r="AL421" t="s">
        <v>186</v>
      </c>
      <c r="AM421">
        <v>30000</v>
      </c>
      <c r="AN421" t="s">
        <v>152</v>
      </c>
    </row>
    <row r="422" spans="1:40">
      <c r="A422" s="26">
        <v>41509.891379687499</v>
      </c>
      <c r="B422" t="s">
        <v>128</v>
      </c>
      <c r="C422" t="s">
        <v>137</v>
      </c>
      <c r="D422" t="s">
        <v>625</v>
      </c>
      <c r="E422" t="s">
        <v>146</v>
      </c>
      <c r="F422" t="s">
        <v>147</v>
      </c>
      <c r="G422" t="s">
        <v>148</v>
      </c>
      <c r="H422" t="s">
        <v>188</v>
      </c>
      <c r="I422">
        <v>60</v>
      </c>
      <c r="J422" t="s">
        <v>152</v>
      </c>
      <c r="K422" t="s">
        <v>189</v>
      </c>
      <c r="L422">
        <v>40</v>
      </c>
      <c r="M422" t="s">
        <v>152</v>
      </c>
      <c r="N422" t="s">
        <v>190</v>
      </c>
      <c r="O422">
        <v>50</v>
      </c>
      <c r="P422" t="s">
        <v>152</v>
      </c>
      <c r="Q422" t="s">
        <v>191</v>
      </c>
      <c r="R422">
        <v>40</v>
      </c>
      <c r="S422" t="s">
        <v>152</v>
      </c>
      <c r="T422" t="s">
        <v>192</v>
      </c>
      <c r="U422">
        <v>60</v>
      </c>
      <c r="V422" t="s">
        <v>152</v>
      </c>
      <c r="W422" t="s">
        <v>193</v>
      </c>
      <c r="X422">
        <v>50</v>
      </c>
      <c r="Y422" t="s">
        <v>152</v>
      </c>
      <c r="Z422" t="s">
        <v>194</v>
      </c>
      <c r="AA422">
        <v>50</v>
      </c>
      <c r="AB422" t="s">
        <v>152</v>
      </c>
      <c r="AC422" t="s">
        <v>195</v>
      </c>
      <c r="AD422">
        <v>35</v>
      </c>
      <c r="AE422" t="s">
        <v>152</v>
      </c>
      <c r="AF422" t="s">
        <v>196</v>
      </c>
      <c r="AG422">
        <v>8</v>
      </c>
      <c r="AH422" t="s">
        <v>152</v>
      </c>
      <c r="AI422" t="s">
        <v>197</v>
      </c>
      <c r="AJ422">
        <v>90</v>
      </c>
      <c r="AK422" t="s">
        <v>152</v>
      </c>
      <c r="AL422" t="s">
        <v>198</v>
      </c>
      <c r="AM422">
        <v>1</v>
      </c>
      <c r="AN422" t="s">
        <v>152</v>
      </c>
    </row>
    <row r="423" spans="1:40">
      <c r="A423" s="26">
        <v>41509.891379687499</v>
      </c>
      <c r="B423" t="s">
        <v>128</v>
      </c>
      <c r="C423" t="s">
        <v>137</v>
      </c>
      <c r="D423" t="s">
        <v>626</v>
      </c>
      <c r="E423" t="s">
        <v>146</v>
      </c>
      <c r="F423" t="s">
        <v>147</v>
      </c>
      <c r="G423" t="s">
        <v>148</v>
      </c>
      <c r="H423" t="s">
        <v>200</v>
      </c>
      <c r="I423">
        <v>33</v>
      </c>
      <c r="J423" t="s">
        <v>152</v>
      </c>
      <c r="K423" t="s">
        <v>201</v>
      </c>
      <c r="L423">
        <v>33</v>
      </c>
      <c r="M423" t="s">
        <v>152</v>
      </c>
      <c r="N423" t="s">
        <v>202</v>
      </c>
      <c r="O423">
        <v>34</v>
      </c>
      <c r="P423" t="s">
        <v>152</v>
      </c>
      <c r="Q423" t="s">
        <v>180</v>
      </c>
      <c r="R423">
        <v>20</v>
      </c>
      <c r="S423" t="s">
        <v>152</v>
      </c>
      <c r="T423" t="s">
        <v>181</v>
      </c>
      <c r="U423">
        <v>20</v>
      </c>
      <c r="V423" t="s">
        <v>152</v>
      </c>
      <c r="W423" t="s">
        <v>182</v>
      </c>
      <c r="X423">
        <v>20</v>
      </c>
      <c r="Y423" t="s">
        <v>152</v>
      </c>
      <c r="Z423" t="s">
        <v>203</v>
      </c>
      <c r="AA423">
        <v>20</v>
      </c>
      <c r="AB423" t="s">
        <v>152</v>
      </c>
      <c r="AC423" t="s">
        <v>204</v>
      </c>
      <c r="AD423">
        <v>20</v>
      </c>
      <c r="AE423" t="s">
        <v>152</v>
      </c>
      <c r="AF423" t="s">
        <v>205</v>
      </c>
      <c r="AG423">
        <v>20</v>
      </c>
      <c r="AH423" t="s">
        <v>152</v>
      </c>
      <c r="AI423" t="s">
        <v>184</v>
      </c>
      <c r="AJ423">
        <v>115200</v>
      </c>
      <c r="AK423" t="s">
        <v>152</v>
      </c>
      <c r="AL423" t="s">
        <v>185</v>
      </c>
      <c r="AM423">
        <v>12000</v>
      </c>
      <c r="AN423" t="s">
        <v>152</v>
      </c>
    </row>
    <row r="424" spans="1:40">
      <c r="A424" s="26">
        <v>41509.891379687499</v>
      </c>
      <c r="B424" t="s">
        <v>128</v>
      </c>
      <c r="C424" t="s">
        <v>137</v>
      </c>
      <c r="D424" t="s">
        <v>627</v>
      </c>
      <c r="E424" t="s">
        <v>131</v>
      </c>
      <c r="F424" t="s">
        <v>207</v>
      </c>
      <c r="G424" t="s">
        <v>208</v>
      </c>
    </row>
    <row r="425" spans="1:40">
      <c r="A425" s="26">
        <v>41509.891379687499</v>
      </c>
      <c r="B425" t="s">
        <v>128</v>
      </c>
      <c r="C425" t="s">
        <v>137</v>
      </c>
      <c r="D425" t="s">
        <v>628</v>
      </c>
      <c r="E425" t="s">
        <v>131</v>
      </c>
      <c r="F425" t="s">
        <v>629</v>
      </c>
      <c r="G425" t="s">
        <v>630</v>
      </c>
      <c r="H425" t="s">
        <v>631</v>
      </c>
    </row>
    <row r="426" spans="1:40">
      <c r="A426" s="26">
        <v>41509.891379699075</v>
      </c>
      <c r="B426" t="s">
        <v>128</v>
      </c>
      <c r="C426" t="s">
        <v>422</v>
      </c>
      <c r="D426" t="s">
        <v>632</v>
      </c>
      <c r="E426" t="s">
        <v>131</v>
      </c>
      <c r="F426" t="s">
        <v>633</v>
      </c>
      <c r="G426" t="s">
        <v>634</v>
      </c>
      <c r="H426" t="s">
        <v>635</v>
      </c>
    </row>
    <row r="427" spans="1:40">
      <c r="A427" s="26">
        <v>41509.891379699075</v>
      </c>
      <c r="B427" t="s">
        <v>128</v>
      </c>
      <c r="C427" t="s">
        <v>354</v>
      </c>
      <c r="D427" t="s">
        <v>636</v>
      </c>
    </row>
    <row r="428" spans="1:40">
      <c r="A428" s="26">
        <v>41509.891379710651</v>
      </c>
      <c r="B428" t="s">
        <v>128</v>
      </c>
      <c r="C428" t="s">
        <v>391</v>
      </c>
      <c r="D428" t="s">
        <v>637</v>
      </c>
    </row>
    <row r="429" spans="1:40">
      <c r="A429" s="26">
        <v>41509.891379710651</v>
      </c>
      <c r="B429" t="s">
        <v>128</v>
      </c>
      <c r="C429" t="s">
        <v>391</v>
      </c>
      <c r="D429" t="s">
        <v>638</v>
      </c>
      <c r="E429" t="s">
        <v>146</v>
      </c>
      <c r="F429" t="s">
        <v>147</v>
      </c>
      <c r="G429" t="s">
        <v>148</v>
      </c>
      <c r="H429" t="s">
        <v>149</v>
      </c>
      <c r="I429">
        <v>240000</v>
      </c>
      <c r="J429" t="s">
        <v>150</v>
      </c>
      <c r="K429">
        <v>240000</v>
      </c>
      <c r="L429" t="s">
        <v>151</v>
      </c>
      <c r="M429">
        <v>500</v>
      </c>
      <c r="N429" t="s">
        <v>152</v>
      </c>
      <c r="O429" t="s">
        <v>153</v>
      </c>
      <c r="P429">
        <v>300</v>
      </c>
      <c r="Q429" t="s">
        <v>152</v>
      </c>
    </row>
    <row r="430" spans="1:40">
      <c r="A430" s="26">
        <v>41509.891379710651</v>
      </c>
      <c r="B430" t="s">
        <v>128</v>
      </c>
      <c r="C430" t="s">
        <v>391</v>
      </c>
      <c r="D430" t="s">
        <v>639</v>
      </c>
      <c r="E430" t="s">
        <v>146</v>
      </c>
      <c r="F430" t="s">
        <v>147</v>
      </c>
      <c r="G430" t="s">
        <v>148</v>
      </c>
      <c r="H430" t="s">
        <v>155</v>
      </c>
      <c r="I430">
        <v>49</v>
      </c>
      <c r="J430" t="s">
        <v>152</v>
      </c>
      <c r="K430" t="s">
        <v>156</v>
      </c>
      <c r="L430">
        <v>130</v>
      </c>
      <c r="M430" t="s">
        <v>152</v>
      </c>
      <c r="N430" t="s">
        <v>157</v>
      </c>
      <c r="O430">
        <v>180</v>
      </c>
      <c r="P430" t="s">
        <v>152</v>
      </c>
      <c r="Q430" t="s">
        <v>158</v>
      </c>
      <c r="R430">
        <v>140</v>
      </c>
      <c r="S430" t="s">
        <v>152</v>
      </c>
      <c r="T430" t="s">
        <v>159</v>
      </c>
      <c r="U430">
        <v>80</v>
      </c>
      <c r="V430" t="s">
        <v>152</v>
      </c>
      <c r="W430" t="s">
        <v>160</v>
      </c>
      <c r="X430">
        <v>101</v>
      </c>
      <c r="Y430" t="s">
        <v>152</v>
      </c>
      <c r="Z430" t="s">
        <v>161</v>
      </c>
      <c r="AA430">
        <v>190</v>
      </c>
      <c r="AB430" t="s">
        <v>152</v>
      </c>
      <c r="AC430" t="s">
        <v>162</v>
      </c>
      <c r="AD430">
        <v>20</v>
      </c>
      <c r="AE430" t="s">
        <v>152</v>
      </c>
    </row>
    <row r="431" spans="1:40">
      <c r="A431" s="26">
        <v>41509.891379710651</v>
      </c>
      <c r="B431" t="s">
        <v>128</v>
      </c>
      <c r="C431" t="s">
        <v>391</v>
      </c>
      <c r="D431" t="s">
        <v>640</v>
      </c>
    </row>
    <row r="432" spans="1:40">
      <c r="A432" s="26">
        <v>41509.891379710651</v>
      </c>
      <c r="B432" t="s">
        <v>128</v>
      </c>
      <c r="C432" t="s">
        <v>391</v>
      </c>
      <c r="D432" t="s">
        <v>641</v>
      </c>
      <c r="E432" t="s">
        <v>146</v>
      </c>
      <c r="F432" t="s">
        <v>147</v>
      </c>
      <c r="G432" t="s">
        <v>148</v>
      </c>
      <c r="H432" t="s">
        <v>166</v>
      </c>
      <c r="I432">
        <v>50</v>
      </c>
      <c r="J432" t="s">
        <v>152</v>
      </c>
      <c r="K432" t="s">
        <v>167</v>
      </c>
      <c r="L432">
        <v>50</v>
      </c>
      <c r="M432" t="s">
        <v>152</v>
      </c>
      <c r="N432" t="s">
        <v>168</v>
      </c>
      <c r="O432">
        <v>50</v>
      </c>
      <c r="P432" t="s">
        <v>152</v>
      </c>
    </row>
    <row r="433" spans="1:40">
      <c r="A433" s="26">
        <v>41509.891379710651</v>
      </c>
      <c r="B433" t="s">
        <v>128</v>
      </c>
      <c r="C433" t="s">
        <v>391</v>
      </c>
      <c r="D433" t="s">
        <v>642</v>
      </c>
      <c r="E433" t="s">
        <v>146</v>
      </c>
      <c r="F433" t="s">
        <v>147</v>
      </c>
      <c r="G433" t="s">
        <v>148</v>
      </c>
      <c r="H433" t="s">
        <v>170</v>
      </c>
      <c r="I433">
        <v>35</v>
      </c>
      <c r="J433" t="s">
        <v>152</v>
      </c>
      <c r="K433" t="s">
        <v>171</v>
      </c>
      <c r="L433">
        <v>5</v>
      </c>
      <c r="M433" t="s">
        <v>152</v>
      </c>
      <c r="N433" t="s">
        <v>172</v>
      </c>
      <c r="O433">
        <v>60</v>
      </c>
      <c r="P433" t="s">
        <v>152</v>
      </c>
    </row>
    <row r="434" spans="1:40">
      <c r="A434" s="26">
        <v>41509.891379710651</v>
      </c>
      <c r="B434" t="s">
        <v>128</v>
      </c>
      <c r="C434" t="s">
        <v>391</v>
      </c>
      <c r="D434" t="s">
        <v>643</v>
      </c>
      <c r="E434" t="s">
        <v>146</v>
      </c>
      <c r="F434" t="s">
        <v>147</v>
      </c>
      <c r="G434" t="s">
        <v>148</v>
      </c>
      <c r="H434" t="s">
        <v>174</v>
      </c>
      <c r="I434">
        <v>1</v>
      </c>
      <c r="J434" t="s">
        <v>152</v>
      </c>
    </row>
    <row r="435" spans="1:40">
      <c r="A435" s="26">
        <v>41509.891379710651</v>
      </c>
      <c r="B435" t="s">
        <v>128</v>
      </c>
      <c r="C435" t="s">
        <v>391</v>
      </c>
      <c r="D435" t="s">
        <v>644</v>
      </c>
      <c r="E435" t="s">
        <v>146</v>
      </c>
      <c r="F435" t="s">
        <v>147</v>
      </c>
      <c r="G435" t="s">
        <v>148</v>
      </c>
      <c r="H435" t="s">
        <v>176</v>
      </c>
      <c r="I435">
        <v>30</v>
      </c>
      <c r="J435" t="s">
        <v>152</v>
      </c>
      <c r="K435" t="s">
        <v>177</v>
      </c>
      <c r="L435">
        <v>30</v>
      </c>
      <c r="M435" t="s">
        <v>152</v>
      </c>
      <c r="N435" t="s">
        <v>178</v>
      </c>
      <c r="O435">
        <v>30</v>
      </c>
      <c r="P435" t="s">
        <v>152</v>
      </c>
      <c r="Q435" t="s">
        <v>179</v>
      </c>
      <c r="R435">
        <v>10</v>
      </c>
      <c r="S435" t="s">
        <v>152</v>
      </c>
      <c r="T435" t="s">
        <v>180</v>
      </c>
      <c r="U435">
        <v>20</v>
      </c>
      <c r="V435" t="s">
        <v>152</v>
      </c>
      <c r="W435" t="s">
        <v>181</v>
      </c>
      <c r="X435">
        <v>20</v>
      </c>
      <c r="Y435" t="s">
        <v>152</v>
      </c>
      <c r="Z435" t="s">
        <v>182</v>
      </c>
      <c r="AA435">
        <v>20</v>
      </c>
      <c r="AB435" t="s">
        <v>152</v>
      </c>
      <c r="AC435" t="s">
        <v>183</v>
      </c>
      <c r="AD435">
        <v>20</v>
      </c>
      <c r="AE435" t="s">
        <v>152</v>
      </c>
      <c r="AF435" t="s">
        <v>184</v>
      </c>
      <c r="AG435">
        <v>115200</v>
      </c>
      <c r="AH435" t="s">
        <v>152</v>
      </c>
      <c r="AI435" t="s">
        <v>185</v>
      </c>
      <c r="AJ435">
        <v>12000</v>
      </c>
      <c r="AK435" t="s">
        <v>152</v>
      </c>
      <c r="AL435" t="s">
        <v>186</v>
      </c>
      <c r="AM435">
        <v>30000</v>
      </c>
      <c r="AN435" t="s">
        <v>152</v>
      </c>
    </row>
    <row r="436" spans="1:40">
      <c r="A436" s="26">
        <v>41509.891379710651</v>
      </c>
      <c r="B436" t="s">
        <v>128</v>
      </c>
      <c r="C436" t="s">
        <v>391</v>
      </c>
      <c r="D436" t="s">
        <v>645</v>
      </c>
      <c r="E436" t="s">
        <v>146</v>
      </c>
      <c r="F436" t="s">
        <v>147</v>
      </c>
      <c r="G436" t="s">
        <v>148</v>
      </c>
      <c r="H436" t="s">
        <v>188</v>
      </c>
      <c r="I436">
        <v>60</v>
      </c>
      <c r="J436" t="s">
        <v>152</v>
      </c>
      <c r="K436" t="s">
        <v>189</v>
      </c>
      <c r="L436">
        <v>40</v>
      </c>
      <c r="M436" t="s">
        <v>152</v>
      </c>
      <c r="N436" t="s">
        <v>190</v>
      </c>
      <c r="O436">
        <v>50</v>
      </c>
      <c r="P436" t="s">
        <v>152</v>
      </c>
      <c r="Q436" t="s">
        <v>191</v>
      </c>
      <c r="R436">
        <v>40</v>
      </c>
      <c r="S436" t="s">
        <v>152</v>
      </c>
      <c r="T436" t="s">
        <v>192</v>
      </c>
      <c r="U436">
        <v>60</v>
      </c>
      <c r="V436" t="s">
        <v>152</v>
      </c>
      <c r="W436" t="s">
        <v>193</v>
      </c>
      <c r="X436">
        <v>50</v>
      </c>
      <c r="Y436" t="s">
        <v>152</v>
      </c>
      <c r="Z436" t="s">
        <v>194</v>
      </c>
      <c r="AA436">
        <v>50</v>
      </c>
      <c r="AB436" t="s">
        <v>152</v>
      </c>
      <c r="AC436" t="s">
        <v>195</v>
      </c>
      <c r="AD436">
        <v>35</v>
      </c>
      <c r="AE436" t="s">
        <v>152</v>
      </c>
      <c r="AF436" t="s">
        <v>196</v>
      </c>
      <c r="AG436">
        <v>8</v>
      </c>
      <c r="AH436" t="s">
        <v>152</v>
      </c>
      <c r="AI436" t="s">
        <v>197</v>
      </c>
      <c r="AJ436">
        <v>90</v>
      </c>
      <c r="AK436" t="s">
        <v>152</v>
      </c>
      <c r="AL436" t="s">
        <v>198</v>
      </c>
      <c r="AM436">
        <v>1</v>
      </c>
      <c r="AN436" t="s">
        <v>152</v>
      </c>
    </row>
    <row r="437" spans="1:40">
      <c r="A437" s="26">
        <v>41509.891379710651</v>
      </c>
      <c r="B437" t="s">
        <v>128</v>
      </c>
      <c r="C437" t="s">
        <v>391</v>
      </c>
      <c r="D437" t="s">
        <v>646</v>
      </c>
      <c r="E437" t="s">
        <v>146</v>
      </c>
      <c r="F437" t="s">
        <v>147</v>
      </c>
      <c r="G437" t="s">
        <v>148</v>
      </c>
      <c r="H437" t="s">
        <v>200</v>
      </c>
      <c r="I437">
        <v>33</v>
      </c>
      <c r="J437" t="s">
        <v>152</v>
      </c>
      <c r="K437" t="s">
        <v>201</v>
      </c>
      <c r="L437">
        <v>33</v>
      </c>
      <c r="M437" t="s">
        <v>152</v>
      </c>
      <c r="N437" t="s">
        <v>202</v>
      </c>
      <c r="O437">
        <v>34</v>
      </c>
      <c r="P437" t="s">
        <v>152</v>
      </c>
      <c r="Q437" t="s">
        <v>180</v>
      </c>
      <c r="R437">
        <v>20</v>
      </c>
      <c r="S437" t="s">
        <v>152</v>
      </c>
      <c r="T437" t="s">
        <v>181</v>
      </c>
      <c r="U437">
        <v>20</v>
      </c>
      <c r="V437" t="s">
        <v>152</v>
      </c>
      <c r="W437" t="s">
        <v>182</v>
      </c>
      <c r="X437">
        <v>20</v>
      </c>
      <c r="Y437" t="s">
        <v>152</v>
      </c>
      <c r="Z437" t="s">
        <v>203</v>
      </c>
      <c r="AA437">
        <v>20</v>
      </c>
      <c r="AB437" t="s">
        <v>152</v>
      </c>
      <c r="AC437" t="s">
        <v>204</v>
      </c>
      <c r="AD437">
        <v>20</v>
      </c>
      <c r="AE437" t="s">
        <v>152</v>
      </c>
      <c r="AF437" t="s">
        <v>205</v>
      </c>
      <c r="AG437">
        <v>20</v>
      </c>
      <c r="AH437" t="s">
        <v>152</v>
      </c>
      <c r="AI437" t="s">
        <v>184</v>
      </c>
      <c r="AJ437">
        <v>115200</v>
      </c>
      <c r="AK437" t="s">
        <v>152</v>
      </c>
      <c r="AL437" t="s">
        <v>185</v>
      </c>
      <c r="AM437">
        <v>12000</v>
      </c>
      <c r="AN437" t="s">
        <v>152</v>
      </c>
    </row>
    <row r="438" spans="1:40">
      <c r="A438" s="26">
        <v>41509.891379710651</v>
      </c>
      <c r="B438" t="s">
        <v>128</v>
      </c>
      <c r="C438" t="s">
        <v>391</v>
      </c>
      <c r="D438" t="s">
        <v>647</v>
      </c>
      <c r="E438" t="s">
        <v>131</v>
      </c>
      <c r="F438" t="s">
        <v>207</v>
      </c>
      <c r="G438" t="s">
        <v>208</v>
      </c>
    </row>
    <row r="439" spans="1:40">
      <c r="A439" s="26">
        <v>41509.891379710651</v>
      </c>
      <c r="B439" t="s">
        <v>128</v>
      </c>
      <c r="C439" t="s">
        <v>391</v>
      </c>
      <c r="D439" t="s">
        <v>648</v>
      </c>
      <c r="E439" t="s">
        <v>131</v>
      </c>
      <c r="F439" t="s">
        <v>439</v>
      </c>
      <c r="G439" t="s">
        <v>649</v>
      </c>
      <c r="H439" t="s">
        <v>650</v>
      </c>
    </row>
    <row r="440" spans="1:40">
      <c r="A440" s="26">
        <v>41509.891379710651</v>
      </c>
      <c r="B440" t="s">
        <v>128</v>
      </c>
      <c r="C440" t="s">
        <v>354</v>
      </c>
      <c r="D440" t="s">
        <v>651</v>
      </c>
      <c r="E440" t="s">
        <v>146</v>
      </c>
      <c r="F440" t="s">
        <v>147</v>
      </c>
      <c r="G440" t="s">
        <v>148</v>
      </c>
      <c r="H440" t="s">
        <v>149</v>
      </c>
      <c r="I440">
        <v>240000</v>
      </c>
      <c r="J440" t="s">
        <v>150</v>
      </c>
      <c r="K440">
        <v>240000</v>
      </c>
      <c r="L440" t="s">
        <v>151</v>
      </c>
      <c r="M440">
        <v>500</v>
      </c>
      <c r="N440" t="s">
        <v>152</v>
      </c>
      <c r="O440" t="s">
        <v>153</v>
      </c>
      <c r="P440">
        <v>300</v>
      </c>
      <c r="Q440" t="s">
        <v>152</v>
      </c>
    </row>
    <row r="441" spans="1:40">
      <c r="A441" s="26">
        <v>41509.891379710651</v>
      </c>
      <c r="B441" t="s">
        <v>128</v>
      </c>
      <c r="C441" t="s">
        <v>354</v>
      </c>
      <c r="D441" t="s">
        <v>652</v>
      </c>
      <c r="E441" t="s">
        <v>146</v>
      </c>
      <c r="F441" t="s">
        <v>147</v>
      </c>
      <c r="G441" t="s">
        <v>148</v>
      </c>
      <c r="H441" t="s">
        <v>155</v>
      </c>
      <c r="I441">
        <v>49</v>
      </c>
      <c r="J441" t="s">
        <v>152</v>
      </c>
      <c r="K441" t="s">
        <v>156</v>
      </c>
      <c r="L441">
        <v>130</v>
      </c>
      <c r="M441" t="s">
        <v>152</v>
      </c>
      <c r="N441" t="s">
        <v>157</v>
      </c>
      <c r="O441">
        <v>180</v>
      </c>
      <c r="P441" t="s">
        <v>152</v>
      </c>
      <c r="Q441" t="s">
        <v>158</v>
      </c>
      <c r="R441">
        <v>140</v>
      </c>
      <c r="S441" t="s">
        <v>152</v>
      </c>
      <c r="T441" t="s">
        <v>159</v>
      </c>
      <c r="U441">
        <v>80</v>
      </c>
      <c r="V441" t="s">
        <v>152</v>
      </c>
      <c r="W441" t="s">
        <v>160</v>
      </c>
      <c r="X441">
        <v>101</v>
      </c>
      <c r="Y441" t="s">
        <v>152</v>
      </c>
      <c r="Z441" t="s">
        <v>161</v>
      </c>
      <c r="AA441">
        <v>190</v>
      </c>
      <c r="AB441" t="s">
        <v>152</v>
      </c>
      <c r="AC441" t="s">
        <v>162</v>
      </c>
      <c r="AD441">
        <v>20</v>
      </c>
      <c r="AE441" t="s">
        <v>152</v>
      </c>
    </row>
    <row r="442" spans="1:40">
      <c r="A442" s="26">
        <v>41509.891379710651</v>
      </c>
      <c r="B442" t="s">
        <v>128</v>
      </c>
      <c r="C442" t="s">
        <v>354</v>
      </c>
      <c r="D442" t="s">
        <v>653</v>
      </c>
    </row>
    <row r="443" spans="1:40">
      <c r="A443" s="26">
        <v>41509.891379710651</v>
      </c>
      <c r="B443" t="s">
        <v>128</v>
      </c>
      <c r="C443" t="s">
        <v>354</v>
      </c>
      <c r="D443" t="s">
        <v>654</v>
      </c>
      <c r="E443" t="s">
        <v>146</v>
      </c>
      <c r="F443" t="s">
        <v>147</v>
      </c>
      <c r="G443" t="s">
        <v>148</v>
      </c>
      <c r="H443" t="s">
        <v>166</v>
      </c>
      <c r="I443">
        <v>50</v>
      </c>
      <c r="J443" t="s">
        <v>152</v>
      </c>
      <c r="K443" t="s">
        <v>167</v>
      </c>
      <c r="L443">
        <v>50</v>
      </c>
      <c r="M443" t="s">
        <v>152</v>
      </c>
      <c r="N443" t="s">
        <v>168</v>
      </c>
      <c r="O443">
        <v>50</v>
      </c>
      <c r="P443" t="s">
        <v>152</v>
      </c>
    </row>
    <row r="444" spans="1:40">
      <c r="A444" s="26">
        <v>41509.891379710651</v>
      </c>
      <c r="B444" t="s">
        <v>128</v>
      </c>
      <c r="C444" t="s">
        <v>354</v>
      </c>
      <c r="D444" t="s">
        <v>655</v>
      </c>
      <c r="E444" t="s">
        <v>146</v>
      </c>
      <c r="F444" t="s">
        <v>147</v>
      </c>
      <c r="G444" t="s">
        <v>148</v>
      </c>
      <c r="H444" t="s">
        <v>170</v>
      </c>
      <c r="I444">
        <v>35</v>
      </c>
      <c r="J444" t="s">
        <v>152</v>
      </c>
      <c r="K444" t="s">
        <v>171</v>
      </c>
      <c r="L444">
        <v>5</v>
      </c>
      <c r="M444" t="s">
        <v>152</v>
      </c>
      <c r="N444" t="s">
        <v>172</v>
      </c>
      <c r="O444">
        <v>60</v>
      </c>
      <c r="P444" t="s">
        <v>152</v>
      </c>
    </row>
    <row r="445" spans="1:40">
      <c r="A445" s="26">
        <v>41509.891379710651</v>
      </c>
      <c r="B445" t="s">
        <v>128</v>
      </c>
      <c r="C445" t="s">
        <v>354</v>
      </c>
      <c r="D445" t="s">
        <v>656</v>
      </c>
      <c r="E445" t="s">
        <v>146</v>
      </c>
      <c r="F445" t="s">
        <v>147</v>
      </c>
      <c r="G445" t="s">
        <v>148</v>
      </c>
      <c r="H445" t="s">
        <v>174</v>
      </c>
      <c r="I445">
        <v>1</v>
      </c>
      <c r="J445" t="s">
        <v>152</v>
      </c>
    </row>
    <row r="446" spans="1:40">
      <c r="A446" s="26">
        <v>41509.891379710651</v>
      </c>
      <c r="B446" t="s">
        <v>128</v>
      </c>
      <c r="C446" t="s">
        <v>354</v>
      </c>
      <c r="D446" t="s">
        <v>657</v>
      </c>
      <c r="E446" t="s">
        <v>146</v>
      </c>
      <c r="F446" t="s">
        <v>147</v>
      </c>
      <c r="G446" t="s">
        <v>148</v>
      </c>
      <c r="H446" t="s">
        <v>176</v>
      </c>
      <c r="I446">
        <v>30</v>
      </c>
      <c r="J446" t="s">
        <v>152</v>
      </c>
      <c r="K446" t="s">
        <v>177</v>
      </c>
      <c r="L446">
        <v>30</v>
      </c>
      <c r="M446" t="s">
        <v>152</v>
      </c>
      <c r="N446" t="s">
        <v>178</v>
      </c>
      <c r="O446">
        <v>30</v>
      </c>
      <c r="P446" t="s">
        <v>152</v>
      </c>
      <c r="Q446" t="s">
        <v>179</v>
      </c>
      <c r="R446">
        <v>10</v>
      </c>
      <c r="S446" t="s">
        <v>152</v>
      </c>
      <c r="T446" t="s">
        <v>180</v>
      </c>
      <c r="U446">
        <v>20</v>
      </c>
      <c r="V446" t="s">
        <v>152</v>
      </c>
      <c r="W446" t="s">
        <v>181</v>
      </c>
      <c r="X446">
        <v>20</v>
      </c>
      <c r="Y446" t="s">
        <v>152</v>
      </c>
      <c r="Z446" t="s">
        <v>182</v>
      </c>
      <c r="AA446">
        <v>20</v>
      </c>
      <c r="AB446" t="s">
        <v>152</v>
      </c>
      <c r="AC446" t="s">
        <v>183</v>
      </c>
      <c r="AD446">
        <v>20</v>
      </c>
      <c r="AE446" t="s">
        <v>152</v>
      </c>
      <c r="AF446" t="s">
        <v>184</v>
      </c>
      <c r="AG446">
        <v>115200</v>
      </c>
      <c r="AH446" t="s">
        <v>152</v>
      </c>
      <c r="AI446" t="s">
        <v>185</v>
      </c>
      <c r="AJ446">
        <v>12000</v>
      </c>
      <c r="AK446" t="s">
        <v>152</v>
      </c>
      <c r="AL446" t="s">
        <v>186</v>
      </c>
      <c r="AM446">
        <v>30000</v>
      </c>
      <c r="AN446" t="s">
        <v>152</v>
      </c>
    </row>
    <row r="447" spans="1:40">
      <c r="A447" s="26">
        <v>41509.891379710651</v>
      </c>
      <c r="B447" t="s">
        <v>128</v>
      </c>
      <c r="C447" t="s">
        <v>354</v>
      </c>
      <c r="D447" t="s">
        <v>658</v>
      </c>
      <c r="E447" t="s">
        <v>146</v>
      </c>
      <c r="F447" t="s">
        <v>147</v>
      </c>
      <c r="G447" t="s">
        <v>148</v>
      </c>
      <c r="H447" t="s">
        <v>188</v>
      </c>
      <c r="I447">
        <v>60</v>
      </c>
      <c r="J447" t="s">
        <v>152</v>
      </c>
      <c r="K447" t="s">
        <v>189</v>
      </c>
      <c r="L447">
        <v>40</v>
      </c>
      <c r="M447" t="s">
        <v>152</v>
      </c>
      <c r="N447" t="s">
        <v>190</v>
      </c>
      <c r="O447">
        <v>50</v>
      </c>
      <c r="P447" t="s">
        <v>152</v>
      </c>
      <c r="Q447" t="s">
        <v>191</v>
      </c>
      <c r="R447">
        <v>40</v>
      </c>
      <c r="S447" t="s">
        <v>152</v>
      </c>
      <c r="T447" t="s">
        <v>192</v>
      </c>
      <c r="U447">
        <v>60</v>
      </c>
      <c r="V447" t="s">
        <v>152</v>
      </c>
      <c r="W447" t="s">
        <v>193</v>
      </c>
      <c r="X447">
        <v>50</v>
      </c>
      <c r="Y447" t="s">
        <v>152</v>
      </c>
      <c r="Z447" t="s">
        <v>194</v>
      </c>
      <c r="AA447">
        <v>50</v>
      </c>
      <c r="AB447" t="s">
        <v>152</v>
      </c>
      <c r="AC447" t="s">
        <v>195</v>
      </c>
      <c r="AD447">
        <v>35</v>
      </c>
      <c r="AE447" t="s">
        <v>152</v>
      </c>
      <c r="AF447" t="s">
        <v>196</v>
      </c>
      <c r="AG447">
        <v>8</v>
      </c>
      <c r="AH447" t="s">
        <v>152</v>
      </c>
      <c r="AI447" t="s">
        <v>197</v>
      </c>
      <c r="AJ447">
        <v>90</v>
      </c>
      <c r="AK447" t="s">
        <v>152</v>
      </c>
      <c r="AL447" t="s">
        <v>198</v>
      </c>
      <c r="AM447">
        <v>1</v>
      </c>
      <c r="AN447" t="s">
        <v>152</v>
      </c>
    </row>
    <row r="448" spans="1:40">
      <c r="A448" s="26">
        <v>41509.891379710651</v>
      </c>
      <c r="B448" t="s">
        <v>128</v>
      </c>
      <c r="C448" t="s">
        <v>354</v>
      </c>
      <c r="D448" t="s">
        <v>659</v>
      </c>
      <c r="E448" t="s">
        <v>146</v>
      </c>
      <c r="F448" t="s">
        <v>147</v>
      </c>
      <c r="G448" t="s">
        <v>148</v>
      </c>
      <c r="H448" t="s">
        <v>200</v>
      </c>
      <c r="I448">
        <v>33</v>
      </c>
      <c r="J448" t="s">
        <v>152</v>
      </c>
      <c r="K448" t="s">
        <v>201</v>
      </c>
      <c r="L448">
        <v>33</v>
      </c>
      <c r="M448" t="s">
        <v>152</v>
      </c>
      <c r="N448" t="s">
        <v>202</v>
      </c>
      <c r="O448">
        <v>34</v>
      </c>
      <c r="P448" t="s">
        <v>152</v>
      </c>
      <c r="Q448" t="s">
        <v>180</v>
      </c>
      <c r="R448">
        <v>20</v>
      </c>
      <c r="S448" t="s">
        <v>152</v>
      </c>
      <c r="T448" t="s">
        <v>181</v>
      </c>
      <c r="U448">
        <v>20</v>
      </c>
      <c r="V448" t="s">
        <v>152</v>
      </c>
      <c r="W448" t="s">
        <v>182</v>
      </c>
      <c r="X448">
        <v>20</v>
      </c>
      <c r="Y448" t="s">
        <v>152</v>
      </c>
      <c r="Z448" t="s">
        <v>203</v>
      </c>
      <c r="AA448">
        <v>20</v>
      </c>
      <c r="AB448" t="s">
        <v>152</v>
      </c>
      <c r="AC448" t="s">
        <v>204</v>
      </c>
      <c r="AD448">
        <v>20</v>
      </c>
      <c r="AE448" t="s">
        <v>152</v>
      </c>
      <c r="AF448" t="s">
        <v>205</v>
      </c>
      <c r="AG448">
        <v>20</v>
      </c>
      <c r="AH448" t="s">
        <v>152</v>
      </c>
      <c r="AI448" t="s">
        <v>184</v>
      </c>
      <c r="AJ448">
        <v>115200</v>
      </c>
      <c r="AK448" t="s">
        <v>152</v>
      </c>
      <c r="AL448" t="s">
        <v>185</v>
      </c>
      <c r="AM448">
        <v>12000</v>
      </c>
      <c r="AN448" t="s">
        <v>152</v>
      </c>
    </row>
    <row r="449" spans="1:40">
      <c r="A449" s="26">
        <v>41509.891379710651</v>
      </c>
      <c r="B449" t="s">
        <v>128</v>
      </c>
      <c r="C449" t="s">
        <v>354</v>
      </c>
      <c r="D449" t="s">
        <v>660</v>
      </c>
      <c r="E449" t="s">
        <v>131</v>
      </c>
      <c r="F449" t="s">
        <v>207</v>
      </c>
      <c r="G449" t="s">
        <v>208</v>
      </c>
    </row>
    <row r="450" spans="1:40">
      <c r="A450" s="26">
        <v>41509.891379710651</v>
      </c>
      <c r="B450" t="s">
        <v>128</v>
      </c>
      <c r="C450" t="s">
        <v>354</v>
      </c>
      <c r="D450" t="s">
        <v>661</v>
      </c>
      <c r="E450" t="s">
        <v>131</v>
      </c>
      <c r="F450" t="s">
        <v>662</v>
      </c>
      <c r="G450" t="s">
        <v>663</v>
      </c>
      <c r="H450" t="s">
        <v>664</v>
      </c>
    </row>
    <row r="451" spans="1:40">
      <c r="A451" s="26">
        <v>41509.891379780092</v>
      </c>
      <c r="B451" t="s">
        <v>128</v>
      </c>
      <c r="C451" t="s">
        <v>248</v>
      </c>
      <c r="D451" t="s">
        <v>665</v>
      </c>
    </row>
    <row r="452" spans="1:40">
      <c r="A452" s="26">
        <v>41509.891379780092</v>
      </c>
      <c r="B452" t="s">
        <v>128</v>
      </c>
      <c r="C452" t="s">
        <v>248</v>
      </c>
      <c r="D452" t="s">
        <v>666</v>
      </c>
      <c r="E452" t="s">
        <v>146</v>
      </c>
      <c r="F452" t="s">
        <v>147</v>
      </c>
      <c r="G452" t="s">
        <v>148</v>
      </c>
      <c r="H452" t="s">
        <v>149</v>
      </c>
      <c r="I452">
        <v>240000</v>
      </c>
      <c r="J452" t="s">
        <v>150</v>
      </c>
      <c r="K452">
        <v>240000</v>
      </c>
      <c r="L452" t="s">
        <v>151</v>
      </c>
      <c r="M452">
        <v>500</v>
      </c>
      <c r="N452" t="s">
        <v>152</v>
      </c>
      <c r="O452" t="s">
        <v>153</v>
      </c>
      <c r="P452">
        <v>300</v>
      </c>
      <c r="Q452" t="s">
        <v>152</v>
      </c>
    </row>
    <row r="453" spans="1:40">
      <c r="A453" s="26">
        <v>41509.891379780092</v>
      </c>
      <c r="B453" t="s">
        <v>128</v>
      </c>
      <c r="C453" t="s">
        <v>248</v>
      </c>
      <c r="D453" t="s">
        <v>667</v>
      </c>
      <c r="E453" t="s">
        <v>146</v>
      </c>
      <c r="F453" t="s">
        <v>147</v>
      </c>
      <c r="G453" t="s">
        <v>148</v>
      </c>
      <c r="H453" t="s">
        <v>155</v>
      </c>
      <c r="I453">
        <v>49</v>
      </c>
      <c r="J453" t="s">
        <v>152</v>
      </c>
      <c r="K453" t="s">
        <v>156</v>
      </c>
      <c r="L453">
        <v>130</v>
      </c>
      <c r="M453" t="s">
        <v>152</v>
      </c>
      <c r="N453" t="s">
        <v>157</v>
      </c>
      <c r="O453">
        <v>180</v>
      </c>
      <c r="P453" t="s">
        <v>152</v>
      </c>
      <c r="Q453" t="s">
        <v>158</v>
      </c>
      <c r="R453">
        <v>140</v>
      </c>
      <c r="S453" t="s">
        <v>152</v>
      </c>
      <c r="T453" t="s">
        <v>159</v>
      </c>
      <c r="U453">
        <v>80</v>
      </c>
      <c r="V453" t="s">
        <v>152</v>
      </c>
      <c r="W453" t="s">
        <v>160</v>
      </c>
      <c r="X453">
        <v>101</v>
      </c>
      <c r="Y453" t="s">
        <v>152</v>
      </c>
      <c r="Z453" t="s">
        <v>161</v>
      </c>
      <c r="AA453">
        <v>190</v>
      </c>
      <c r="AB453" t="s">
        <v>152</v>
      </c>
      <c r="AC453" t="s">
        <v>162</v>
      </c>
      <c r="AD453">
        <v>20</v>
      </c>
      <c r="AE453" t="s">
        <v>152</v>
      </c>
    </row>
    <row r="454" spans="1:40">
      <c r="A454" s="26">
        <v>41509.891379780092</v>
      </c>
      <c r="B454" t="s">
        <v>128</v>
      </c>
      <c r="C454" t="s">
        <v>248</v>
      </c>
      <c r="D454" t="s">
        <v>668</v>
      </c>
    </row>
    <row r="455" spans="1:40">
      <c r="A455" s="26">
        <v>41509.891379780092</v>
      </c>
      <c r="B455" t="s">
        <v>128</v>
      </c>
      <c r="C455" t="s">
        <v>248</v>
      </c>
      <c r="D455" t="s">
        <v>669</v>
      </c>
      <c r="E455" t="s">
        <v>146</v>
      </c>
      <c r="F455" t="s">
        <v>147</v>
      </c>
      <c r="G455" t="s">
        <v>148</v>
      </c>
      <c r="H455" t="s">
        <v>166</v>
      </c>
      <c r="I455">
        <v>50</v>
      </c>
      <c r="J455" t="s">
        <v>152</v>
      </c>
      <c r="K455" t="s">
        <v>167</v>
      </c>
      <c r="L455">
        <v>50</v>
      </c>
      <c r="M455" t="s">
        <v>152</v>
      </c>
      <c r="N455" t="s">
        <v>168</v>
      </c>
      <c r="O455">
        <v>50</v>
      </c>
      <c r="P455" t="s">
        <v>152</v>
      </c>
    </row>
    <row r="456" spans="1:40">
      <c r="A456" s="26">
        <v>41509.891379780092</v>
      </c>
      <c r="B456" t="s">
        <v>128</v>
      </c>
      <c r="C456" t="s">
        <v>248</v>
      </c>
      <c r="D456" t="s">
        <v>670</v>
      </c>
      <c r="E456" t="s">
        <v>146</v>
      </c>
      <c r="F456" t="s">
        <v>147</v>
      </c>
      <c r="G456" t="s">
        <v>148</v>
      </c>
      <c r="H456" t="s">
        <v>170</v>
      </c>
      <c r="I456">
        <v>35</v>
      </c>
      <c r="J456" t="s">
        <v>152</v>
      </c>
      <c r="K456" t="s">
        <v>171</v>
      </c>
      <c r="L456">
        <v>5</v>
      </c>
      <c r="M456" t="s">
        <v>152</v>
      </c>
      <c r="N456" t="s">
        <v>172</v>
      </c>
      <c r="O456">
        <v>60</v>
      </c>
      <c r="P456" t="s">
        <v>152</v>
      </c>
    </row>
    <row r="457" spans="1:40">
      <c r="A457" s="26">
        <v>41509.891379780092</v>
      </c>
      <c r="B457" t="s">
        <v>128</v>
      </c>
      <c r="C457" t="s">
        <v>248</v>
      </c>
      <c r="D457" t="s">
        <v>671</v>
      </c>
      <c r="E457" t="s">
        <v>146</v>
      </c>
      <c r="F457" t="s">
        <v>147</v>
      </c>
      <c r="G457" t="s">
        <v>148</v>
      </c>
      <c r="H457" t="s">
        <v>174</v>
      </c>
      <c r="I457">
        <v>1</v>
      </c>
      <c r="J457" t="s">
        <v>152</v>
      </c>
    </row>
    <row r="458" spans="1:40">
      <c r="A458" s="26">
        <v>41509.891379780092</v>
      </c>
      <c r="B458" t="s">
        <v>128</v>
      </c>
      <c r="C458" t="s">
        <v>248</v>
      </c>
      <c r="D458" t="s">
        <v>672</v>
      </c>
      <c r="E458" t="s">
        <v>146</v>
      </c>
      <c r="F458" t="s">
        <v>147</v>
      </c>
      <c r="G458" t="s">
        <v>148</v>
      </c>
      <c r="H458" t="s">
        <v>176</v>
      </c>
      <c r="I458">
        <v>30</v>
      </c>
      <c r="J458" t="s">
        <v>152</v>
      </c>
      <c r="K458" t="s">
        <v>177</v>
      </c>
      <c r="L458">
        <v>30</v>
      </c>
      <c r="M458" t="s">
        <v>152</v>
      </c>
      <c r="N458" t="s">
        <v>178</v>
      </c>
      <c r="O458">
        <v>30</v>
      </c>
      <c r="P458" t="s">
        <v>152</v>
      </c>
      <c r="Q458" t="s">
        <v>179</v>
      </c>
      <c r="R458">
        <v>10</v>
      </c>
      <c r="S458" t="s">
        <v>152</v>
      </c>
      <c r="T458" t="s">
        <v>180</v>
      </c>
      <c r="U458">
        <v>20</v>
      </c>
      <c r="V458" t="s">
        <v>152</v>
      </c>
      <c r="W458" t="s">
        <v>181</v>
      </c>
      <c r="X458">
        <v>20</v>
      </c>
      <c r="Y458" t="s">
        <v>152</v>
      </c>
      <c r="Z458" t="s">
        <v>182</v>
      </c>
      <c r="AA458">
        <v>20</v>
      </c>
      <c r="AB458" t="s">
        <v>152</v>
      </c>
      <c r="AC458" t="s">
        <v>183</v>
      </c>
      <c r="AD458">
        <v>20</v>
      </c>
      <c r="AE458" t="s">
        <v>152</v>
      </c>
      <c r="AF458" t="s">
        <v>184</v>
      </c>
      <c r="AG458">
        <v>115200</v>
      </c>
      <c r="AH458" t="s">
        <v>152</v>
      </c>
      <c r="AI458" t="s">
        <v>185</v>
      </c>
      <c r="AJ458">
        <v>12000</v>
      </c>
      <c r="AK458" t="s">
        <v>152</v>
      </c>
      <c r="AL458" t="s">
        <v>186</v>
      </c>
      <c r="AM458">
        <v>30000</v>
      </c>
      <c r="AN458" t="s">
        <v>152</v>
      </c>
    </row>
    <row r="459" spans="1:40">
      <c r="A459" s="26">
        <v>41509.891379780092</v>
      </c>
      <c r="B459" t="s">
        <v>128</v>
      </c>
      <c r="C459" t="s">
        <v>248</v>
      </c>
      <c r="D459" t="s">
        <v>673</v>
      </c>
      <c r="E459" t="s">
        <v>146</v>
      </c>
      <c r="F459" t="s">
        <v>147</v>
      </c>
      <c r="G459" t="s">
        <v>148</v>
      </c>
      <c r="H459" t="s">
        <v>188</v>
      </c>
      <c r="I459">
        <v>60</v>
      </c>
      <c r="J459" t="s">
        <v>152</v>
      </c>
      <c r="K459" t="s">
        <v>189</v>
      </c>
      <c r="L459">
        <v>40</v>
      </c>
      <c r="M459" t="s">
        <v>152</v>
      </c>
      <c r="N459" t="s">
        <v>190</v>
      </c>
      <c r="O459">
        <v>50</v>
      </c>
      <c r="P459" t="s">
        <v>152</v>
      </c>
      <c r="Q459" t="s">
        <v>191</v>
      </c>
      <c r="R459">
        <v>40</v>
      </c>
      <c r="S459" t="s">
        <v>152</v>
      </c>
      <c r="T459" t="s">
        <v>192</v>
      </c>
      <c r="U459">
        <v>60</v>
      </c>
      <c r="V459" t="s">
        <v>152</v>
      </c>
      <c r="W459" t="s">
        <v>193</v>
      </c>
      <c r="X459">
        <v>50</v>
      </c>
      <c r="Y459" t="s">
        <v>152</v>
      </c>
      <c r="Z459" t="s">
        <v>194</v>
      </c>
      <c r="AA459">
        <v>50</v>
      </c>
      <c r="AB459" t="s">
        <v>152</v>
      </c>
      <c r="AC459" t="s">
        <v>195</v>
      </c>
      <c r="AD459">
        <v>35</v>
      </c>
      <c r="AE459" t="s">
        <v>152</v>
      </c>
      <c r="AF459" t="s">
        <v>196</v>
      </c>
      <c r="AG459">
        <v>8</v>
      </c>
      <c r="AH459" t="s">
        <v>152</v>
      </c>
      <c r="AI459" t="s">
        <v>197</v>
      </c>
      <c r="AJ459">
        <v>90</v>
      </c>
      <c r="AK459" t="s">
        <v>152</v>
      </c>
      <c r="AL459" t="s">
        <v>198</v>
      </c>
      <c r="AM459">
        <v>1</v>
      </c>
      <c r="AN459" t="s">
        <v>152</v>
      </c>
    </row>
    <row r="460" spans="1:40">
      <c r="A460" s="26">
        <v>41509.891379791668</v>
      </c>
      <c r="B460" t="s">
        <v>128</v>
      </c>
      <c r="C460" t="s">
        <v>248</v>
      </c>
      <c r="D460" t="s">
        <v>674</v>
      </c>
      <c r="E460" t="s">
        <v>131</v>
      </c>
      <c r="F460" t="s">
        <v>207</v>
      </c>
      <c r="G460" t="s">
        <v>208</v>
      </c>
    </row>
    <row r="461" spans="1:40">
      <c r="A461" s="26">
        <v>41509.891379791668</v>
      </c>
      <c r="B461" t="s">
        <v>128</v>
      </c>
      <c r="C461" t="s">
        <v>248</v>
      </c>
      <c r="D461" t="s">
        <v>675</v>
      </c>
      <c r="E461" t="s">
        <v>131</v>
      </c>
      <c r="F461" t="s">
        <v>676</v>
      </c>
      <c r="G461" t="s">
        <v>677</v>
      </c>
      <c r="H461" t="s">
        <v>678</v>
      </c>
    </row>
    <row r="462" spans="1:40">
      <c r="A462" s="26">
        <v>41509.891379791668</v>
      </c>
      <c r="B462" t="s">
        <v>128</v>
      </c>
      <c r="C462" t="s">
        <v>248</v>
      </c>
      <c r="D462" t="s">
        <v>679</v>
      </c>
      <c r="E462" t="s">
        <v>146</v>
      </c>
      <c r="F462" t="s">
        <v>147</v>
      </c>
      <c r="G462" t="s">
        <v>148</v>
      </c>
      <c r="H462" t="s">
        <v>200</v>
      </c>
      <c r="I462">
        <v>33</v>
      </c>
      <c r="J462" t="s">
        <v>152</v>
      </c>
      <c r="K462" t="s">
        <v>201</v>
      </c>
      <c r="L462">
        <v>33</v>
      </c>
      <c r="M462" t="s">
        <v>152</v>
      </c>
      <c r="N462" t="s">
        <v>202</v>
      </c>
      <c r="O462">
        <v>34</v>
      </c>
      <c r="P462" t="s">
        <v>152</v>
      </c>
      <c r="Q462" t="s">
        <v>180</v>
      </c>
      <c r="R462">
        <v>20</v>
      </c>
      <c r="S462" t="s">
        <v>152</v>
      </c>
      <c r="T462" t="s">
        <v>181</v>
      </c>
      <c r="U462">
        <v>20</v>
      </c>
      <c r="V462" t="s">
        <v>152</v>
      </c>
      <c r="W462" t="s">
        <v>182</v>
      </c>
      <c r="X462">
        <v>20</v>
      </c>
      <c r="Y462" t="s">
        <v>152</v>
      </c>
      <c r="Z462" t="s">
        <v>203</v>
      </c>
      <c r="AA462">
        <v>20</v>
      </c>
      <c r="AB462" t="s">
        <v>152</v>
      </c>
      <c r="AC462" t="s">
        <v>204</v>
      </c>
      <c r="AD462">
        <v>20</v>
      </c>
      <c r="AE462" t="s">
        <v>152</v>
      </c>
      <c r="AF462" t="s">
        <v>205</v>
      </c>
      <c r="AG462">
        <v>20</v>
      </c>
      <c r="AH462" t="s">
        <v>152</v>
      </c>
      <c r="AI462" t="s">
        <v>184</v>
      </c>
      <c r="AJ462">
        <v>115200</v>
      </c>
      <c r="AK462" t="s">
        <v>152</v>
      </c>
      <c r="AL462" t="s">
        <v>185</v>
      </c>
      <c r="AM462">
        <v>12000</v>
      </c>
      <c r="AN462" t="s">
        <v>152</v>
      </c>
    </row>
    <row r="463" spans="1:40">
      <c r="A463" s="26">
        <v>41509.891379837965</v>
      </c>
      <c r="B463" t="s">
        <v>128</v>
      </c>
      <c r="C463" t="s">
        <v>391</v>
      </c>
      <c r="D463" t="s">
        <v>680</v>
      </c>
    </row>
    <row r="464" spans="1:40">
      <c r="A464" s="26">
        <v>41509.891379837965</v>
      </c>
      <c r="B464" t="s">
        <v>128</v>
      </c>
      <c r="C464" t="s">
        <v>391</v>
      </c>
      <c r="D464" t="s">
        <v>681</v>
      </c>
      <c r="E464" t="s">
        <v>146</v>
      </c>
      <c r="F464" t="s">
        <v>147</v>
      </c>
      <c r="G464" t="s">
        <v>148</v>
      </c>
      <c r="H464" t="s">
        <v>149</v>
      </c>
      <c r="I464">
        <v>240000</v>
      </c>
      <c r="J464" t="s">
        <v>150</v>
      </c>
      <c r="K464">
        <v>240000</v>
      </c>
      <c r="L464" t="s">
        <v>151</v>
      </c>
      <c r="M464">
        <v>500</v>
      </c>
      <c r="N464" t="s">
        <v>152</v>
      </c>
      <c r="O464" t="s">
        <v>153</v>
      </c>
      <c r="P464">
        <v>300</v>
      </c>
      <c r="Q464" t="s">
        <v>152</v>
      </c>
    </row>
    <row r="465" spans="1:40">
      <c r="A465" s="26">
        <v>41509.891379837965</v>
      </c>
      <c r="B465" t="s">
        <v>128</v>
      </c>
      <c r="C465" t="s">
        <v>391</v>
      </c>
      <c r="D465" t="s">
        <v>682</v>
      </c>
      <c r="E465" t="s">
        <v>146</v>
      </c>
      <c r="F465" t="s">
        <v>147</v>
      </c>
      <c r="G465" t="s">
        <v>148</v>
      </c>
      <c r="H465" t="s">
        <v>155</v>
      </c>
      <c r="I465">
        <v>49</v>
      </c>
      <c r="J465" t="s">
        <v>152</v>
      </c>
      <c r="K465" t="s">
        <v>156</v>
      </c>
      <c r="L465">
        <v>130</v>
      </c>
      <c r="M465" t="s">
        <v>152</v>
      </c>
      <c r="N465" t="s">
        <v>157</v>
      </c>
      <c r="O465">
        <v>180</v>
      </c>
      <c r="P465" t="s">
        <v>152</v>
      </c>
      <c r="Q465" t="s">
        <v>158</v>
      </c>
      <c r="R465">
        <v>140</v>
      </c>
      <c r="S465" t="s">
        <v>152</v>
      </c>
      <c r="T465" t="s">
        <v>159</v>
      </c>
      <c r="U465">
        <v>80</v>
      </c>
      <c r="V465" t="s">
        <v>152</v>
      </c>
      <c r="W465" t="s">
        <v>160</v>
      </c>
      <c r="X465">
        <v>101</v>
      </c>
      <c r="Y465" t="s">
        <v>152</v>
      </c>
      <c r="Z465" t="s">
        <v>161</v>
      </c>
      <c r="AA465">
        <v>190</v>
      </c>
      <c r="AB465" t="s">
        <v>152</v>
      </c>
      <c r="AC465" t="s">
        <v>162</v>
      </c>
      <c r="AD465">
        <v>20</v>
      </c>
      <c r="AE465" t="s">
        <v>152</v>
      </c>
    </row>
    <row r="466" spans="1:40">
      <c r="A466" s="26">
        <v>41509.891379837965</v>
      </c>
      <c r="B466" t="s">
        <v>128</v>
      </c>
      <c r="C466" t="s">
        <v>391</v>
      </c>
      <c r="D466" t="s">
        <v>683</v>
      </c>
    </row>
    <row r="467" spans="1:40">
      <c r="A467" s="26">
        <v>41509.891379837965</v>
      </c>
      <c r="B467" t="s">
        <v>128</v>
      </c>
      <c r="C467" t="s">
        <v>391</v>
      </c>
      <c r="D467" t="s">
        <v>684</v>
      </c>
      <c r="E467" t="s">
        <v>146</v>
      </c>
      <c r="F467" t="s">
        <v>147</v>
      </c>
      <c r="G467" t="s">
        <v>148</v>
      </c>
      <c r="H467" t="s">
        <v>166</v>
      </c>
      <c r="I467">
        <v>50</v>
      </c>
      <c r="J467" t="s">
        <v>152</v>
      </c>
      <c r="K467" t="s">
        <v>167</v>
      </c>
      <c r="L467">
        <v>50</v>
      </c>
      <c r="M467" t="s">
        <v>152</v>
      </c>
      <c r="N467" t="s">
        <v>168</v>
      </c>
      <c r="O467">
        <v>50</v>
      </c>
      <c r="P467" t="s">
        <v>152</v>
      </c>
    </row>
    <row r="468" spans="1:40">
      <c r="A468" s="26">
        <v>41509.891379837965</v>
      </c>
      <c r="B468" t="s">
        <v>128</v>
      </c>
      <c r="C468" t="s">
        <v>391</v>
      </c>
      <c r="D468" t="s">
        <v>685</v>
      </c>
      <c r="E468" t="s">
        <v>146</v>
      </c>
      <c r="F468" t="s">
        <v>147</v>
      </c>
      <c r="G468" t="s">
        <v>148</v>
      </c>
      <c r="H468" t="s">
        <v>170</v>
      </c>
      <c r="I468">
        <v>35</v>
      </c>
      <c r="J468" t="s">
        <v>152</v>
      </c>
      <c r="K468" t="s">
        <v>171</v>
      </c>
      <c r="L468">
        <v>5</v>
      </c>
      <c r="M468" t="s">
        <v>152</v>
      </c>
      <c r="N468" t="s">
        <v>172</v>
      </c>
      <c r="O468">
        <v>60</v>
      </c>
      <c r="P468" t="s">
        <v>152</v>
      </c>
    </row>
    <row r="469" spans="1:40">
      <c r="A469" s="26">
        <v>41509.891379837965</v>
      </c>
      <c r="B469" t="s">
        <v>128</v>
      </c>
      <c r="C469" t="s">
        <v>391</v>
      </c>
      <c r="D469" t="s">
        <v>686</v>
      </c>
      <c r="E469" t="s">
        <v>146</v>
      </c>
      <c r="F469" t="s">
        <v>147</v>
      </c>
      <c r="G469" t="s">
        <v>148</v>
      </c>
      <c r="H469" t="s">
        <v>174</v>
      </c>
      <c r="I469">
        <v>1</v>
      </c>
      <c r="J469" t="s">
        <v>152</v>
      </c>
    </row>
    <row r="470" spans="1:40">
      <c r="A470" s="26">
        <v>41509.891379849534</v>
      </c>
      <c r="B470" t="s">
        <v>128</v>
      </c>
      <c r="C470" t="s">
        <v>391</v>
      </c>
      <c r="D470" t="s">
        <v>687</v>
      </c>
      <c r="E470" t="s">
        <v>146</v>
      </c>
      <c r="F470" t="s">
        <v>147</v>
      </c>
      <c r="G470" t="s">
        <v>148</v>
      </c>
      <c r="H470" t="s">
        <v>188</v>
      </c>
      <c r="I470">
        <v>60</v>
      </c>
      <c r="J470" t="s">
        <v>152</v>
      </c>
      <c r="K470" t="s">
        <v>189</v>
      </c>
      <c r="L470">
        <v>40</v>
      </c>
      <c r="M470" t="s">
        <v>152</v>
      </c>
      <c r="N470" t="s">
        <v>190</v>
      </c>
      <c r="O470">
        <v>50</v>
      </c>
      <c r="P470" t="s">
        <v>152</v>
      </c>
      <c r="Q470" t="s">
        <v>191</v>
      </c>
      <c r="R470">
        <v>40</v>
      </c>
      <c r="S470" t="s">
        <v>152</v>
      </c>
      <c r="T470" t="s">
        <v>192</v>
      </c>
      <c r="U470">
        <v>60</v>
      </c>
      <c r="V470" t="s">
        <v>152</v>
      </c>
      <c r="W470" t="s">
        <v>193</v>
      </c>
      <c r="X470">
        <v>50</v>
      </c>
      <c r="Y470" t="s">
        <v>152</v>
      </c>
      <c r="Z470" t="s">
        <v>194</v>
      </c>
      <c r="AA470">
        <v>50</v>
      </c>
      <c r="AB470" t="s">
        <v>152</v>
      </c>
      <c r="AC470" t="s">
        <v>195</v>
      </c>
      <c r="AD470">
        <v>35</v>
      </c>
      <c r="AE470" t="s">
        <v>152</v>
      </c>
      <c r="AF470" t="s">
        <v>196</v>
      </c>
      <c r="AG470">
        <v>8</v>
      </c>
      <c r="AH470" t="s">
        <v>152</v>
      </c>
      <c r="AI470" t="s">
        <v>197</v>
      </c>
      <c r="AJ470">
        <v>90</v>
      </c>
      <c r="AK470" t="s">
        <v>152</v>
      </c>
      <c r="AL470" t="s">
        <v>198</v>
      </c>
      <c r="AM470">
        <v>1</v>
      </c>
      <c r="AN470" t="s">
        <v>152</v>
      </c>
    </row>
    <row r="471" spans="1:40">
      <c r="A471" s="26">
        <v>41509.891379849534</v>
      </c>
      <c r="B471" t="s">
        <v>128</v>
      </c>
      <c r="C471" t="s">
        <v>391</v>
      </c>
      <c r="D471" t="s">
        <v>688</v>
      </c>
      <c r="E471" t="s">
        <v>146</v>
      </c>
      <c r="F471" t="s">
        <v>147</v>
      </c>
      <c r="G471" t="s">
        <v>148</v>
      </c>
      <c r="H471" t="s">
        <v>200</v>
      </c>
      <c r="I471">
        <v>33</v>
      </c>
      <c r="J471" t="s">
        <v>152</v>
      </c>
      <c r="K471" t="s">
        <v>201</v>
      </c>
      <c r="L471">
        <v>33</v>
      </c>
      <c r="M471" t="s">
        <v>152</v>
      </c>
      <c r="N471" t="s">
        <v>202</v>
      </c>
      <c r="O471">
        <v>34</v>
      </c>
      <c r="P471" t="s">
        <v>152</v>
      </c>
      <c r="Q471" t="s">
        <v>180</v>
      </c>
      <c r="R471">
        <v>20</v>
      </c>
      <c r="S471" t="s">
        <v>152</v>
      </c>
      <c r="T471" t="s">
        <v>181</v>
      </c>
      <c r="U471">
        <v>20</v>
      </c>
      <c r="V471" t="s">
        <v>152</v>
      </c>
      <c r="W471" t="s">
        <v>182</v>
      </c>
      <c r="X471">
        <v>20</v>
      </c>
      <c r="Y471" t="s">
        <v>152</v>
      </c>
      <c r="Z471" t="s">
        <v>203</v>
      </c>
      <c r="AA471">
        <v>20</v>
      </c>
      <c r="AB471" t="s">
        <v>152</v>
      </c>
      <c r="AC471" t="s">
        <v>204</v>
      </c>
      <c r="AD471">
        <v>20</v>
      </c>
      <c r="AE471" t="s">
        <v>152</v>
      </c>
      <c r="AF471" t="s">
        <v>205</v>
      </c>
      <c r="AG471">
        <v>20</v>
      </c>
      <c r="AH471" t="s">
        <v>152</v>
      </c>
      <c r="AI471" t="s">
        <v>184</v>
      </c>
      <c r="AJ471">
        <v>115200</v>
      </c>
      <c r="AK471" t="s">
        <v>152</v>
      </c>
      <c r="AL471" t="s">
        <v>185</v>
      </c>
      <c r="AM471">
        <v>12000</v>
      </c>
      <c r="AN471" t="s">
        <v>152</v>
      </c>
    </row>
    <row r="472" spans="1:40">
      <c r="A472" s="26">
        <v>41509.891379849534</v>
      </c>
      <c r="B472" t="s">
        <v>128</v>
      </c>
      <c r="C472" t="s">
        <v>391</v>
      </c>
      <c r="D472" t="s">
        <v>689</v>
      </c>
      <c r="E472" t="s">
        <v>131</v>
      </c>
      <c r="F472" t="s">
        <v>207</v>
      </c>
      <c r="G472" t="s">
        <v>208</v>
      </c>
    </row>
    <row r="473" spans="1:40">
      <c r="A473" s="26">
        <v>41509.891379849534</v>
      </c>
      <c r="B473" t="s">
        <v>128</v>
      </c>
      <c r="C473" t="s">
        <v>391</v>
      </c>
      <c r="D473" t="s">
        <v>690</v>
      </c>
      <c r="E473" t="s">
        <v>131</v>
      </c>
      <c r="F473" t="s">
        <v>132</v>
      </c>
      <c r="G473" t="s">
        <v>691</v>
      </c>
      <c r="H473" t="s">
        <v>692</v>
      </c>
    </row>
    <row r="474" spans="1:40">
      <c r="A474" s="26">
        <v>41509.891379849534</v>
      </c>
      <c r="B474" t="s">
        <v>128</v>
      </c>
      <c r="C474" t="s">
        <v>391</v>
      </c>
      <c r="D474" t="s">
        <v>693</v>
      </c>
      <c r="E474" t="s">
        <v>146</v>
      </c>
      <c r="F474" t="s">
        <v>147</v>
      </c>
      <c r="G474" t="s">
        <v>148</v>
      </c>
      <c r="H474" t="s">
        <v>176</v>
      </c>
      <c r="I474">
        <v>30</v>
      </c>
      <c r="J474" t="s">
        <v>152</v>
      </c>
      <c r="K474" t="s">
        <v>177</v>
      </c>
      <c r="L474">
        <v>30</v>
      </c>
      <c r="M474" t="s">
        <v>152</v>
      </c>
      <c r="N474" t="s">
        <v>178</v>
      </c>
      <c r="O474">
        <v>30</v>
      </c>
      <c r="P474" t="s">
        <v>152</v>
      </c>
      <c r="Q474" t="s">
        <v>179</v>
      </c>
      <c r="R474">
        <v>10</v>
      </c>
      <c r="S474" t="s">
        <v>152</v>
      </c>
      <c r="T474" t="s">
        <v>180</v>
      </c>
      <c r="U474">
        <v>20</v>
      </c>
      <c r="V474" t="s">
        <v>152</v>
      </c>
      <c r="W474" t="s">
        <v>181</v>
      </c>
      <c r="X474">
        <v>20</v>
      </c>
      <c r="Y474" t="s">
        <v>152</v>
      </c>
      <c r="Z474" t="s">
        <v>182</v>
      </c>
      <c r="AA474">
        <v>20</v>
      </c>
      <c r="AB474" t="s">
        <v>152</v>
      </c>
      <c r="AC474" t="s">
        <v>183</v>
      </c>
      <c r="AD474">
        <v>20</v>
      </c>
      <c r="AE474" t="s">
        <v>152</v>
      </c>
      <c r="AF474" t="s">
        <v>184</v>
      </c>
      <c r="AG474">
        <v>115200</v>
      </c>
      <c r="AH474" t="s">
        <v>152</v>
      </c>
      <c r="AI474" t="s">
        <v>185</v>
      </c>
      <c r="AJ474">
        <v>12000</v>
      </c>
      <c r="AK474" t="s">
        <v>152</v>
      </c>
      <c r="AL474" t="s">
        <v>186</v>
      </c>
      <c r="AM474">
        <v>30000</v>
      </c>
      <c r="AN474" t="s">
        <v>152</v>
      </c>
    </row>
    <row r="475" spans="1:40">
      <c r="A475" s="26">
        <v>41509.89137986111</v>
      </c>
      <c r="B475" t="s">
        <v>128</v>
      </c>
      <c r="C475" t="s">
        <v>422</v>
      </c>
      <c r="D475" t="s">
        <v>694</v>
      </c>
      <c r="E475" t="s">
        <v>146</v>
      </c>
      <c r="F475" t="s">
        <v>147</v>
      </c>
      <c r="G475" t="s">
        <v>148</v>
      </c>
      <c r="H475" t="s">
        <v>149</v>
      </c>
      <c r="I475">
        <v>240000</v>
      </c>
      <c r="J475" t="s">
        <v>150</v>
      </c>
      <c r="K475">
        <v>240000</v>
      </c>
      <c r="L475" t="s">
        <v>151</v>
      </c>
      <c r="M475">
        <v>500</v>
      </c>
      <c r="N475" t="s">
        <v>152</v>
      </c>
      <c r="O475" t="s">
        <v>153</v>
      </c>
      <c r="P475">
        <v>300</v>
      </c>
      <c r="Q475" t="s">
        <v>152</v>
      </c>
    </row>
    <row r="476" spans="1:40">
      <c r="A476" s="26">
        <v>41509.89137986111</v>
      </c>
      <c r="B476" t="s">
        <v>128</v>
      </c>
      <c r="C476" t="s">
        <v>422</v>
      </c>
      <c r="D476" t="s">
        <v>695</v>
      </c>
    </row>
    <row r="477" spans="1:40">
      <c r="A477" s="26">
        <v>41509.89137986111</v>
      </c>
      <c r="B477" t="s">
        <v>128</v>
      </c>
      <c r="C477" t="s">
        <v>137</v>
      </c>
      <c r="D477" t="s">
        <v>696</v>
      </c>
    </row>
    <row r="478" spans="1:40">
      <c r="A478" s="26">
        <v>41509.891379872686</v>
      </c>
      <c r="B478" t="s">
        <v>128</v>
      </c>
      <c r="C478" t="s">
        <v>422</v>
      </c>
      <c r="D478" t="s">
        <v>697</v>
      </c>
      <c r="E478" t="s">
        <v>146</v>
      </c>
      <c r="F478" t="s">
        <v>147</v>
      </c>
      <c r="G478" t="s">
        <v>148</v>
      </c>
      <c r="H478" t="s">
        <v>155</v>
      </c>
      <c r="I478">
        <v>49</v>
      </c>
      <c r="J478" t="s">
        <v>152</v>
      </c>
      <c r="K478" t="s">
        <v>156</v>
      </c>
      <c r="L478">
        <v>130</v>
      </c>
      <c r="M478" t="s">
        <v>152</v>
      </c>
      <c r="N478" t="s">
        <v>157</v>
      </c>
      <c r="O478">
        <v>180</v>
      </c>
      <c r="P478" t="s">
        <v>152</v>
      </c>
      <c r="Q478" t="s">
        <v>158</v>
      </c>
      <c r="R478">
        <v>140</v>
      </c>
      <c r="S478" t="s">
        <v>152</v>
      </c>
      <c r="T478" t="s">
        <v>159</v>
      </c>
      <c r="U478">
        <v>80</v>
      </c>
      <c r="V478" t="s">
        <v>152</v>
      </c>
      <c r="W478" t="s">
        <v>160</v>
      </c>
      <c r="X478">
        <v>101</v>
      </c>
      <c r="Y478" t="s">
        <v>152</v>
      </c>
      <c r="Z478" t="s">
        <v>161</v>
      </c>
      <c r="AA478">
        <v>190</v>
      </c>
      <c r="AB478" t="s">
        <v>152</v>
      </c>
      <c r="AC478" t="s">
        <v>162</v>
      </c>
      <c r="AD478">
        <v>20</v>
      </c>
      <c r="AE478" t="s">
        <v>152</v>
      </c>
    </row>
    <row r="479" spans="1:40">
      <c r="A479" s="26">
        <v>41509.891379872686</v>
      </c>
      <c r="B479" t="s">
        <v>128</v>
      </c>
      <c r="C479" t="s">
        <v>422</v>
      </c>
      <c r="D479" t="s">
        <v>698</v>
      </c>
    </row>
    <row r="480" spans="1:40">
      <c r="A480" s="26">
        <v>41509.891379872686</v>
      </c>
      <c r="B480" t="s">
        <v>128</v>
      </c>
      <c r="C480" t="s">
        <v>422</v>
      </c>
      <c r="D480" t="s">
        <v>699</v>
      </c>
      <c r="E480" t="s">
        <v>146</v>
      </c>
      <c r="F480" t="s">
        <v>147</v>
      </c>
      <c r="G480" t="s">
        <v>148</v>
      </c>
      <c r="H480" t="s">
        <v>166</v>
      </c>
      <c r="I480">
        <v>50</v>
      </c>
      <c r="J480" t="s">
        <v>152</v>
      </c>
      <c r="K480" t="s">
        <v>167</v>
      </c>
      <c r="L480">
        <v>50</v>
      </c>
      <c r="M480" t="s">
        <v>152</v>
      </c>
      <c r="N480" t="s">
        <v>168</v>
      </c>
      <c r="O480">
        <v>50</v>
      </c>
      <c r="P480" t="s">
        <v>152</v>
      </c>
    </row>
    <row r="481" spans="1:40">
      <c r="A481" s="26">
        <v>41509.891379872686</v>
      </c>
      <c r="B481" t="s">
        <v>128</v>
      </c>
      <c r="C481" t="s">
        <v>422</v>
      </c>
      <c r="D481" t="s">
        <v>700</v>
      </c>
      <c r="E481" t="s">
        <v>146</v>
      </c>
      <c r="F481" t="s">
        <v>147</v>
      </c>
      <c r="G481" t="s">
        <v>148</v>
      </c>
      <c r="H481" t="s">
        <v>170</v>
      </c>
      <c r="I481">
        <v>35</v>
      </c>
      <c r="J481" t="s">
        <v>152</v>
      </c>
      <c r="K481" t="s">
        <v>171</v>
      </c>
      <c r="L481">
        <v>5</v>
      </c>
      <c r="M481" t="s">
        <v>152</v>
      </c>
      <c r="N481" t="s">
        <v>172</v>
      </c>
      <c r="O481">
        <v>60</v>
      </c>
      <c r="P481" t="s">
        <v>152</v>
      </c>
    </row>
    <row r="482" spans="1:40">
      <c r="A482" s="26">
        <v>41509.891379872686</v>
      </c>
      <c r="B482" t="s">
        <v>128</v>
      </c>
      <c r="C482" t="s">
        <v>422</v>
      </c>
      <c r="D482" t="s">
        <v>701</v>
      </c>
      <c r="E482" t="s">
        <v>146</v>
      </c>
      <c r="F482" t="s">
        <v>147</v>
      </c>
      <c r="G482" t="s">
        <v>148</v>
      </c>
      <c r="H482" t="s">
        <v>174</v>
      </c>
      <c r="I482">
        <v>1</v>
      </c>
      <c r="J482" t="s">
        <v>152</v>
      </c>
    </row>
    <row r="483" spans="1:40">
      <c r="A483" s="26">
        <v>41509.891379872686</v>
      </c>
      <c r="B483" t="s">
        <v>128</v>
      </c>
      <c r="C483" t="s">
        <v>422</v>
      </c>
      <c r="D483" t="s">
        <v>702</v>
      </c>
      <c r="E483" t="s">
        <v>146</v>
      </c>
      <c r="F483" t="s">
        <v>147</v>
      </c>
      <c r="G483" t="s">
        <v>148</v>
      </c>
      <c r="H483" t="s">
        <v>176</v>
      </c>
      <c r="I483">
        <v>30</v>
      </c>
      <c r="J483" t="s">
        <v>152</v>
      </c>
      <c r="K483" t="s">
        <v>177</v>
      </c>
      <c r="L483">
        <v>30</v>
      </c>
      <c r="M483" t="s">
        <v>152</v>
      </c>
      <c r="N483" t="s">
        <v>178</v>
      </c>
      <c r="O483">
        <v>30</v>
      </c>
      <c r="P483" t="s">
        <v>152</v>
      </c>
      <c r="Q483" t="s">
        <v>179</v>
      </c>
      <c r="R483">
        <v>10</v>
      </c>
      <c r="S483" t="s">
        <v>152</v>
      </c>
      <c r="T483" t="s">
        <v>180</v>
      </c>
      <c r="U483">
        <v>20</v>
      </c>
      <c r="V483" t="s">
        <v>152</v>
      </c>
      <c r="W483" t="s">
        <v>181</v>
      </c>
      <c r="X483">
        <v>20</v>
      </c>
      <c r="Y483" t="s">
        <v>152</v>
      </c>
      <c r="Z483" t="s">
        <v>182</v>
      </c>
      <c r="AA483">
        <v>20</v>
      </c>
      <c r="AB483" t="s">
        <v>152</v>
      </c>
      <c r="AC483" t="s">
        <v>183</v>
      </c>
      <c r="AD483">
        <v>20</v>
      </c>
      <c r="AE483" t="s">
        <v>152</v>
      </c>
      <c r="AF483" t="s">
        <v>184</v>
      </c>
      <c r="AG483">
        <v>115200</v>
      </c>
      <c r="AH483" t="s">
        <v>152</v>
      </c>
      <c r="AI483" t="s">
        <v>185</v>
      </c>
      <c r="AJ483">
        <v>12000</v>
      </c>
      <c r="AK483" t="s">
        <v>152</v>
      </c>
      <c r="AL483" t="s">
        <v>186</v>
      </c>
      <c r="AM483">
        <v>30000</v>
      </c>
      <c r="AN483" t="s">
        <v>152</v>
      </c>
    </row>
    <row r="484" spans="1:40">
      <c r="A484" s="26">
        <v>41509.891379872686</v>
      </c>
      <c r="B484" t="s">
        <v>128</v>
      </c>
      <c r="C484" t="s">
        <v>422</v>
      </c>
      <c r="D484" t="s">
        <v>703</v>
      </c>
      <c r="E484" t="s">
        <v>146</v>
      </c>
      <c r="F484" t="s">
        <v>147</v>
      </c>
      <c r="G484" t="s">
        <v>148</v>
      </c>
      <c r="H484" t="s">
        <v>188</v>
      </c>
      <c r="I484">
        <v>60</v>
      </c>
      <c r="J484" t="s">
        <v>152</v>
      </c>
      <c r="K484" t="s">
        <v>189</v>
      </c>
      <c r="L484">
        <v>40</v>
      </c>
      <c r="M484" t="s">
        <v>152</v>
      </c>
      <c r="N484" t="s">
        <v>190</v>
      </c>
      <c r="O484">
        <v>50</v>
      </c>
      <c r="P484" t="s">
        <v>152</v>
      </c>
      <c r="Q484" t="s">
        <v>191</v>
      </c>
      <c r="R484">
        <v>40</v>
      </c>
      <c r="S484" t="s">
        <v>152</v>
      </c>
      <c r="T484" t="s">
        <v>192</v>
      </c>
      <c r="U484">
        <v>60</v>
      </c>
      <c r="V484" t="s">
        <v>152</v>
      </c>
      <c r="W484" t="s">
        <v>193</v>
      </c>
      <c r="X484">
        <v>50</v>
      </c>
      <c r="Y484" t="s">
        <v>152</v>
      </c>
      <c r="Z484" t="s">
        <v>194</v>
      </c>
      <c r="AA484">
        <v>50</v>
      </c>
      <c r="AB484" t="s">
        <v>152</v>
      </c>
      <c r="AC484" t="s">
        <v>195</v>
      </c>
      <c r="AD484">
        <v>35</v>
      </c>
      <c r="AE484" t="s">
        <v>152</v>
      </c>
      <c r="AF484" t="s">
        <v>196</v>
      </c>
      <c r="AG484">
        <v>8</v>
      </c>
      <c r="AH484" t="s">
        <v>152</v>
      </c>
      <c r="AI484" t="s">
        <v>197</v>
      </c>
      <c r="AJ484">
        <v>90</v>
      </c>
      <c r="AK484" t="s">
        <v>152</v>
      </c>
      <c r="AL484" t="s">
        <v>198</v>
      </c>
      <c r="AM484">
        <v>1</v>
      </c>
      <c r="AN484" t="s">
        <v>152</v>
      </c>
    </row>
    <row r="485" spans="1:40">
      <c r="A485" s="26">
        <v>41509.891379872686</v>
      </c>
      <c r="B485" t="s">
        <v>128</v>
      </c>
      <c r="C485" t="s">
        <v>422</v>
      </c>
      <c r="D485" t="s">
        <v>704</v>
      </c>
      <c r="E485" t="s">
        <v>146</v>
      </c>
      <c r="F485" t="s">
        <v>147</v>
      </c>
      <c r="G485" t="s">
        <v>148</v>
      </c>
      <c r="H485" t="s">
        <v>200</v>
      </c>
      <c r="I485">
        <v>33</v>
      </c>
      <c r="J485" t="s">
        <v>152</v>
      </c>
      <c r="K485" t="s">
        <v>201</v>
      </c>
      <c r="L485">
        <v>33</v>
      </c>
      <c r="M485" t="s">
        <v>152</v>
      </c>
      <c r="N485" t="s">
        <v>202</v>
      </c>
      <c r="O485">
        <v>34</v>
      </c>
      <c r="P485" t="s">
        <v>152</v>
      </c>
      <c r="Q485" t="s">
        <v>180</v>
      </c>
      <c r="R485">
        <v>20</v>
      </c>
      <c r="S485" t="s">
        <v>152</v>
      </c>
      <c r="T485" t="s">
        <v>181</v>
      </c>
      <c r="U485">
        <v>20</v>
      </c>
      <c r="V485" t="s">
        <v>152</v>
      </c>
      <c r="W485" t="s">
        <v>182</v>
      </c>
      <c r="X485">
        <v>20</v>
      </c>
      <c r="Y485" t="s">
        <v>152</v>
      </c>
      <c r="Z485" t="s">
        <v>203</v>
      </c>
      <c r="AA485">
        <v>20</v>
      </c>
      <c r="AB485" t="s">
        <v>152</v>
      </c>
      <c r="AC485" t="s">
        <v>204</v>
      </c>
      <c r="AD485">
        <v>20</v>
      </c>
      <c r="AE485" t="s">
        <v>152</v>
      </c>
      <c r="AF485" t="s">
        <v>205</v>
      </c>
      <c r="AG485">
        <v>20</v>
      </c>
      <c r="AH485" t="s">
        <v>152</v>
      </c>
      <c r="AI485" t="s">
        <v>184</v>
      </c>
      <c r="AJ485">
        <v>115200</v>
      </c>
      <c r="AK485" t="s">
        <v>152</v>
      </c>
      <c r="AL485" t="s">
        <v>185</v>
      </c>
      <c r="AM485">
        <v>12000</v>
      </c>
      <c r="AN485" t="s">
        <v>152</v>
      </c>
    </row>
    <row r="486" spans="1:40">
      <c r="A486" s="26">
        <v>41509.891379872686</v>
      </c>
      <c r="B486" t="s">
        <v>128</v>
      </c>
      <c r="C486" t="s">
        <v>422</v>
      </c>
      <c r="D486" t="s">
        <v>705</v>
      </c>
      <c r="E486" t="s">
        <v>131</v>
      </c>
      <c r="F486" t="s">
        <v>207</v>
      </c>
      <c r="G486" t="s">
        <v>208</v>
      </c>
    </row>
    <row r="487" spans="1:40">
      <c r="A487" s="26">
        <v>41509.891379872686</v>
      </c>
      <c r="B487" t="s">
        <v>128</v>
      </c>
      <c r="C487" t="s">
        <v>422</v>
      </c>
      <c r="D487" t="s">
        <v>706</v>
      </c>
      <c r="E487" t="s">
        <v>131</v>
      </c>
      <c r="F487" t="s">
        <v>707</v>
      </c>
      <c r="G487" t="s">
        <v>708</v>
      </c>
      <c r="H487" t="s">
        <v>709</v>
      </c>
    </row>
    <row r="488" spans="1:40">
      <c r="A488" s="26">
        <v>41509.891379872686</v>
      </c>
      <c r="B488" t="s">
        <v>128</v>
      </c>
      <c r="C488" t="s">
        <v>137</v>
      </c>
      <c r="D488" t="s">
        <v>710</v>
      </c>
      <c r="E488" t="s">
        <v>146</v>
      </c>
      <c r="F488" t="s">
        <v>147</v>
      </c>
      <c r="G488" t="s">
        <v>148</v>
      </c>
      <c r="H488" t="s">
        <v>149</v>
      </c>
      <c r="I488">
        <v>240000</v>
      </c>
      <c r="J488" t="s">
        <v>150</v>
      </c>
      <c r="K488">
        <v>240000</v>
      </c>
      <c r="L488" t="s">
        <v>151</v>
      </c>
      <c r="M488">
        <v>500</v>
      </c>
      <c r="N488" t="s">
        <v>152</v>
      </c>
      <c r="O488" t="s">
        <v>153</v>
      </c>
      <c r="P488">
        <v>300</v>
      </c>
      <c r="Q488" t="s">
        <v>152</v>
      </c>
    </row>
    <row r="489" spans="1:40">
      <c r="A489" s="26">
        <v>41509.891379872686</v>
      </c>
      <c r="B489" t="s">
        <v>128</v>
      </c>
      <c r="C489" t="s">
        <v>137</v>
      </c>
      <c r="D489" t="s">
        <v>711</v>
      </c>
      <c r="E489" t="s">
        <v>146</v>
      </c>
      <c r="F489" t="s">
        <v>147</v>
      </c>
      <c r="G489" t="s">
        <v>148</v>
      </c>
      <c r="H489" t="s">
        <v>155</v>
      </c>
      <c r="I489">
        <v>49</v>
      </c>
      <c r="J489" t="s">
        <v>152</v>
      </c>
      <c r="K489" t="s">
        <v>156</v>
      </c>
      <c r="L489">
        <v>130</v>
      </c>
      <c r="M489" t="s">
        <v>152</v>
      </c>
      <c r="N489" t="s">
        <v>157</v>
      </c>
      <c r="O489">
        <v>180</v>
      </c>
      <c r="P489" t="s">
        <v>152</v>
      </c>
      <c r="Q489" t="s">
        <v>158</v>
      </c>
      <c r="R489">
        <v>140</v>
      </c>
      <c r="S489" t="s">
        <v>152</v>
      </c>
      <c r="T489" t="s">
        <v>159</v>
      </c>
      <c r="U489">
        <v>80</v>
      </c>
      <c r="V489" t="s">
        <v>152</v>
      </c>
      <c r="W489" t="s">
        <v>160</v>
      </c>
      <c r="X489">
        <v>101</v>
      </c>
      <c r="Y489" t="s">
        <v>152</v>
      </c>
      <c r="Z489" t="s">
        <v>161</v>
      </c>
      <c r="AA489">
        <v>190</v>
      </c>
      <c r="AB489" t="s">
        <v>152</v>
      </c>
      <c r="AC489" t="s">
        <v>162</v>
      </c>
      <c r="AD489">
        <v>20</v>
      </c>
      <c r="AE489" t="s">
        <v>152</v>
      </c>
    </row>
    <row r="490" spans="1:40">
      <c r="A490" s="26">
        <v>41509.891379872686</v>
      </c>
      <c r="B490" t="s">
        <v>128</v>
      </c>
      <c r="C490" t="s">
        <v>137</v>
      </c>
      <c r="D490" t="s">
        <v>712</v>
      </c>
    </row>
    <row r="491" spans="1:40">
      <c r="A491" s="26">
        <v>41509.891379872686</v>
      </c>
      <c r="B491" t="s">
        <v>128</v>
      </c>
      <c r="C491" t="s">
        <v>137</v>
      </c>
      <c r="D491" t="s">
        <v>713</v>
      </c>
      <c r="E491" t="s">
        <v>146</v>
      </c>
      <c r="F491" t="s">
        <v>147</v>
      </c>
      <c r="G491" t="s">
        <v>148</v>
      </c>
      <c r="H491" t="s">
        <v>166</v>
      </c>
      <c r="I491">
        <v>50</v>
      </c>
      <c r="J491" t="s">
        <v>152</v>
      </c>
      <c r="K491" t="s">
        <v>167</v>
      </c>
      <c r="L491">
        <v>50</v>
      </c>
      <c r="M491" t="s">
        <v>152</v>
      </c>
      <c r="N491" t="s">
        <v>168</v>
      </c>
      <c r="O491">
        <v>50</v>
      </c>
      <c r="P491" t="s">
        <v>152</v>
      </c>
    </row>
    <row r="492" spans="1:40">
      <c r="A492" s="26">
        <v>41509.891379872686</v>
      </c>
      <c r="B492" t="s">
        <v>128</v>
      </c>
      <c r="C492" t="s">
        <v>137</v>
      </c>
      <c r="D492" t="s">
        <v>714</v>
      </c>
      <c r="E492" t="s">
        <v>146</v>
      </c>
      <c r="F492" t="s">
        <v>147</v>
      </c>
      <c r="G492" t="s">
        <v>148</v>
      </c>
      <c r="H492" t="s">
        <v>170</v>
      </c>
      <c r="I492">
        <v>35</v>
      </c>
      <c r="J492" t="s">
        <v>152</v>
      </c>
      <c r="K492" t="s">
        <v>171</v>
      </c>
      <c r="L492">
        <v>5</v>
      </c>
      <c r="M492" t="s">
        <v>152</v>
      </c>
      <c r="N492" t="s">
        <v>172</v>
      </c>
      <c r="O492">
        <v>60</v>
      </c>
      <c r="P492" t="s">
        <v>152</v>
      </c>
    </row>
    <row r="493" spans="1:40">
      <c r="A493" s="26">
        <v>41509.891379872686</v>
      </c>
      <c r="B493" t="s">
        <v>128</v>
      </c>
      <c r="C493" t="s">
        <v>137</v>
      </c>
      <c r="D493" t="s">
        <v>715</v>
      </c>
      <c r="E493" t="s">
        <v>146</v>
      </c>
      <c r="F493" t="s">
        <v>147</v>
      </c>
      <c r="G493" t="s">
        <v>148</v>
      </c>
      <c r="H493" t="s">
        <v>174</v>
      </c>
      <c r="I493">
        <v>1</v>
      </c>
      <c r="J493" t="s">
        <v>152</v>
      </c>
    </row>
    <row r="494" spans="1:40">
      <c r="A494" s="26">
        <v>41509.891379872686</v>
      </c>
      <c r="B494" t="s">
        <v>128</v>
      </c>
      <c r="C494" t="s">
        <v>137</v>
      </c>
      <c r="D494" t="s">
        <v>716</v>
      </c>
      <c r="E494" t="s">
        <v>146</v>
      </c>
      <c r="F494" t="s">
        <v>147</v>
      </c>
      <c r="G494" t="s">
        <v>148</v>
      </c>
      <c r="H494" t="s">
        <v>176</v>
      </c>
      <c r="I494">
        <v>30</v>
      </c>
      <c r="J494" t="s">
        <v>152</v>
      </c>
      <c r="K494" t="s">
        <v>177</v>
      </c>
      <c r="L494">
        <v>30</v>
      </c>
      <c r="M494" t="s">
        <v>152</v>
      </c>
      <c r="N494" t="s">
        <v>178</v>
      </c>
      <c r="O494">
        <v>30</v>
      </c>
      <c r="P494" t="s">
        <v>152</v>
      </c>
      <c r="Q494" t="s">
        <v>179</v>
      </c>
      <c r="R494">
        <v>10</v>
      </c>
      <c r="S494" t="s">
        <v>152</v>
      </c>
      <c r="T494" t="s">
        <v>180</v>
      </c>
      <c r="U494">
        <v>20</v>
      </c>
      <c r="V494" t="s">
        <v>152</v>
      </c>
      <c r="W494" t="s">
        <v>181</v>
      </c>
      <c r="X494">
        <v>20</v>
      </c>
      <c r="Y494" t="s">
        <v>152</v>
      </c>
      <c r="Z494" t="s">
        <v>182</v>
      </c>
      <c r="AA494">
        <v>20</v>
      </c>
      <c r="AB494" t="s">
        <v>152</v>
      </c>
      <c r="AC494" t="s">
        <v>183</v>
      </c>
      <c r="AD494">
        <v>20</v>
      </c>
      <c r="AE494" t="s">
        <v>152</v>
      </c>
      <c r="AF494" t="s">
        <v>184</v>
      </c>
      <c r="AG494">
        <v>115200</v>
      </c>
      <c r="AH494" t="s">
        <v>152</v>
      </c>
      <c r="AI494" t="s">
        <v>185</v>
      </c>
      <c r="AJ494">
        <v>12000</v>
      </c>
      <c r="AK494" t="s">
        <v>152</v>
      </c>
      <c r="AL494" t="s">
        <v>186</v>
      </c>
      <c r="AM494">
        <v>30000</v>
      </c>
      <c r="AN494" t="s">
        <v>152</v>
      </c>
    </row>
    <row r="495" spans="1:40">
      <c r="A495" s="26">
        <v>41509.891379872686</v>
      </c>
      <c r="B495" t="s">
        <v>128</v>
      </c>
      <c r="C495" t="s">
        <v>137</v>
      </c>
      <c r="D495" t="s">
        <v>717</v>
      </c>
      <c r="E495" t="s">
        <v>146</v>
      </c>
      <c r="F495" t="s">
        <v>147</v>
      </c>
      <c r="G495" t="s">
        <v>148</v>
      </c>
      <c r="H495" t="s">
        <v>188</v>
      </c>
      <c r="I495">
        <v>60</v>
      </c>
      <c r="J495" t="s">
        <v>152</v>
      </c>
      <c r="K495" t="s">
        <v>189</v>
      </c>
      <c r="L495">
        <v>40</v>
      </c>
      <c r="M495" t="s">
        <v>152</v>
      </c>
      <c r="N495" t="s">
        <v>190</v>
      </c>
      <c r="O495">
        <v>50</v>
      </c>
      <c r="P495" t="s">
        <v>152</v>
      </c>
      <c r="Q495" t="s">
        <v>191</v>
      </c>
      <c r="R495">
        <v>40</v>
      </c>
      <c r="S495" t="s">
        <v>152</v>
      </c>
      <c r="T495" t="s">
        <v>192</v>
      </c>
      <c r="U495">
        <v>60</v>
      </c>
      <c r="V495" t="s">
        <v>152</v>
      </c>
      <c r="W495" t="s">
        <v>193</v>
      </c>
      <c r="X495">
        <v>50</v>
      </c>
      <c r="Y495" t="s">
        <v>152</v>
      </c>
      <c r="Z495" t="s">
        <v>194</v>
      </c>
      <c r="AA495">
        <v>50</v>
      </c>
      <c r="AB495" t="s">
        <v>152</v>
      </c>
      <c r="AC495" t="s">
        <v>195</v>
      </c>
      <c r="AD495">
        <v>35</v>
      </c>
      <c r="AE495" t="s">
        <v>152</v>
      </c>
      <c r="AF495" t="s">
        <v>196</v>
      </c>
      <c r="AG495">
        <v>8</v>
      </c>
      <c r="AH495" t="s">
        <v>152</v>
      </c>
      <c r="AI495" t="s">
        <v>197</v>
      </c>
      <c r="AJ495">
        <v>90</v>
      </c>
      <c r="AK495" t="s">
        <v>152</v>
      </c>
      <c r="AL495" t="s">
        <v>198</v>
      </c>
      <c r="AM495">
        <v>1</v>
      </c>
      <c r="AN495" t="s">
        <v>152</v>
      </c>
    </row>
    <row r="496" spans="1:40">
      <c r="A496" s="26">
        <v>41509.891379872686</v>
      </c>
      <c r="B496" t="s">
        <v>128</v>
      </c>
      <c r="C496" t="s">
        <v>137</v>
      </c>
      <c r="D496" t="s">
        <v>718</v>
      </c>
      <c r="E496" t="s">
        <v>146</v>
      </c>
      <c r="F496" t="s">
        <v>147</v>
      </c>
      <c r="G496" t="s">
        <v>148</v>
      </c>
      <c r="H496" t="s">
        <v>200</v>
      </c>
      <c r="I496">
        <v>33</v>
      </c>
      <c r="J496" t="s">
        <v>152</v>
      </c>
      <c r="K496" t="s">
        <v>201</v>
      </c>
      <c r="L496">
        <v>33</v>
      </c>
      <c r="M496" t="s">
        <v>152</v>
      </c>
      <c r="N496" t="s">
        <v>202</v>
      </c>
      <c r="O496">
        <v>34</v>
      </c>
      <c r="P496" t="s">
        <v>152</v>
      </c>
      <c r="Q496" t="s">
        <v>180</v>
      </c>
      <c r="R496">
        <v>20</v>
      </c>
      <c r="S496" t="s">
        <v>152</v>
      </c>
      <c r="T496" t="s">
        <v>181</v>
      </c>
      <c r="U496">
        <v>20</v>
      </c>
      <c r="V496" t="s">
        <v>152</v>
      </c>
      <c r="W496" t="s">
        <v>182</v>
      </c>
      <c r="X496">
        <v>20</v>
      </c>
      <c r="Y496" t="s">
        <v>152</v>
      </c>
      <c r="Z496" t="s">
        <v>203</v>
      </c>
      <c r="AA496">
        <v>20</v>
      </c>
      <c r="AB496" t="s">
        <v>152</v>
      </c>
      <c r="AC496" t="s">
        <v>204</v>
      </c>
      <c r="AD496">
        <v>20</v>
      </c>
      <c r="AE496" t="s">
        <v>152</v>
      </c>
      <c r="AF496" t="s">
        <v>205</v>
      </c>
      <c r="AG496">
        <v>20</v>
      </c>
      <c r="AH496" t="s">
        <v>152</v>
      </c>
      <c r="AI496" t="s">
        <v>184</v>
      </c>
      <c r="AJ496">
        <v>115200</v>
      </c>
      <c r="AK496" t="s">
        <v>152</v>
      </c>
      <c r="AL496" t="s">
        <v>185</v>
      </c>
      <c r="AM496">
        <v>12000</v>
      </c>
      <c r="AN496" t="s">
        <v>152</v>
      </c>
    </row>
    <row r="497" spans="1:40">
      <c r="A497" s="26">
        <v>41509.891379872686</v>
      </c>
      <c r="B497" t="s">
        <v>128</v>
      </c>
      <c r="C497" t="s">
        <v>137</v>
      </c>
      <c r="D497" t="s">
        <v>719</v>
      </c>
      <c r="E497" t="s">
        <v>131</v>
      </c>
      <c r="F497" t="s">
        <v>207</v>
      </c>
      <c r="G497" t="s">
        <v>208</v>
      </c>
    </row>
    <row r="498" spans="1:40">
      <c r="A498" s="26">
        <v>41509.891379872686</v>
      </c>
      <c r="B498" t="s">
        <v>128</v>
      </c>
      <c r="C498" t="s">
        <v>137</v>
      </c>
      <c r="D498" t="s">
        <v>720</v>
      </c>
      <c r="E498" t="s">
        <v>131</v>
      </c>
      <c r="F498" t="s">
        <v>721</v>
      </c>
      <c r="G498" t="s">
        <v>722</v>
      </c>
      <c r="H498" t="s">
        <v>723</v>
      </c>
    </row>
    <row r="499" spans="1:40">
      <c r="A499" s="26">
        <v>41509.891379884262</v>
      </c>
      <c r="B499" t="s">
        <v>128</v>
      </c>
      <c r="C499" t="s">
        <v>354</v>
      </c>
      <c r="D499" t="s">
        <v>724</v>
      </c>
    </row>
    <row r="500" spans="1:40">
      <c r="A500" s="26">
        <v>41509.891379884262</v>
      </c>
      <c r="B500" t="s">
        <v>128</v>
      </c>
      <c r="C500" t="s">
        <v>354</v>
      </c>
      <c r="D500" t="s">
        <v>725</v>
      </c>
      <c r="E500" t="s">
        <v>146</v>
      </c>
      <c r="F500" t="s">
        <v>147</v>
      </c>
      <c r="G500" t="s">
        <v>148</v>
      </c>
      <c r="H500" t="s">
        <v>149</v>
      </c>
      <c r="I500">
        <v>240000</v>
      </c>
      <c r="J500" t="s">
        <v>150</v>
      </c>
      <c r="K500">
        <v>240000</v>
      </c>
      <c r="L500" t="s">
        <v>151</v>
      </c>
      <c r="M500">
        <v>500</v>
      </c>
      <c r="N500" t="s">
        <v>152</v>
      </c>
      <c r="O500" t="s">
        <v>153</v>
      </c>
      <c r="P500">
        <v>300</v>
      </c>
      <c r="Q500" t="s">
        <v>152</v>
      </c>
    </row>
    <row r="501" spans="1:40">
      <c r="A501" s="26">
        <v>41509.891379884262</v>
      </c>
      <c r="B501" t="s">
        <v>128</v>
      </c>
      <c r="C501" t="s">
        <v>354</v>
      </c>
      <c r="D501" t="s">
        <v>726</v>
      </c>
      <c r="E501" t="s">
        <v>146</v>
      </c>
      <c r="F501" t="s">
        <v>147</v>
      </c>
      <c r="G501" t="s">
        <v>148</v>
      </c>
      <c r="H501" t="s">
        <v>155</v>
      </c>
      <c r="I501">
        <v>49</v>
      </c>
      <c r="J501" t="s">
        <v>152</v>
      </c>
      <c r="K501" t="s">
        <v>156</v>
      </c>
      <c r="L501">
        <v>130</v>
      </c>
      <c r="M501" t="s">
        <v>152</v>
      </c>
      <c r="N501" t="s">
        <v>157</v>
      </c>
      <c r="O501">
        <v>180</v>
      </c>
      <c r="P501" t="s">
        <v>152</v>
      </c>
      <c r="Q501" t="s">
        <v>158</v>
      </c>
      <c r="R501">
        <v>140</v>
      </c>
      <c r="S501" t="s">
        <v>152</v>
      </c>
      <c r="T501" t="s">
        <v>159</v>
      </c>
      <c r="U501">
        <v>80</v>
      </c>
      <c r="V501" t="s">
        <v>152</v>
      </c>
      <c r="W501" t="s">
        <v>160</v>
      </c>
      <c r="X501">
        <v>101</v>
      </c>
      <c r="Y501" t="s">
        <v>152</v>
      </c>
      <c r="Z501" t="s">
        <v>161</v>
      </c>
      <c r="AA501">
        <v>190</v>
      </c>
      <c r="AB501" t="s">
        <v>152</v>
      </c>
      <c r="AC501" t="s">
        <v>162</v>
      </c>
      <c r="AD501">
        <v>20</v>
      </c>
      <c r="AE501" t="s">
        <v>152</v>
      </c>
    </row>
    <row r="502" spans="1:40">
      <c r="A502" s="26">
        <v>41509.891379884262</v>
      </c>
      <c r="B502" t="s">
        <v>128</v>
      </c>
      <c r="C502" t="s">
        <v>354</v>
      </c>
      <c r="D502" t="s">
        <v>727</v>
      </c>
    </row>
    <row r="503" spans="1:40">
      <c r="A503" s="26">
        <v>41509.891379884262</v>
      </c>
      <c r="B503" t="s">
        <v>128</v>
      </c>
      <c r="C503" t="s">
        <v>354</v>
      </c>
      <c r="D503" t="s">
        <v>728</v>
      </c>
      <c r="E503" t="s">
        <v>146</v>
      </c>
      <c r="F503" t="s">
        <v>147</v>
      </c>
      <c r="G503" t="s">
        <v>148</v>
      </c>
      <c r="H503" t="s">
        <v>166</v>
      </c>
      <c r="I503">
        <v>50</v>
      </c>
      <c r="J503" t="s">
        <v>152</v>
      </c>
      <c r="K503" t="s">
        <v>167</v>
      </c>
      <c r="L503">
        <v>50</v>
      </c>
      <c r="M503" t="s">
        <v>152</v>
      </c>
      <c r="N503" t="s">
        <v>168</v>
      </c>
      <c r="O503">
        <v>50</v>
      </c>
      <c r="P503" t="s">
        <v>152</v>
      </c>
    </row>
    <row r="504" spans="1:40">
      <c r="A504" s="26">
        <v>41509.891379884262</v>
      </c>
      <c r="B504" t="s">
        <v>128</v>
      </c>
      <c r="C504" t="s">
        <v>354</v>
      </c>
      <c r="D504" t="s">
        <v>729</v>
      </c>
      <c r="E504" t="s">
        <v>146</v>
      </c>
      <c r="F504" t="s">
        <v>147</v>
      </c>
      <c r="G504" t="s">
        <v>148</v>
      </c>
      <c r="H504" t="s">
        <v>170</v>
      </c>
      <c r="I504">
        <v>35</v>
      </c>
      <c r="J504" t="s">
        <v>152</v>
      </c>
      <c r="K504" t="s">
        <v>171</v>
      </c>
      <c r="L504">
        <v>5</v>
      </c>
      <c r="M504" t="s">
        <v>152</v>
      </c>
      <c r="N504" t="s">
        <v>172</v>
      </c>
      <c r="O504">
        <v>60</v>
      </c>
      <c r="P504" t="s">
        <v>152</v>
      </c>
    </row>
    <row r="505" spans="1:40">
      <c r="A505" s="26">
        <v>41509.891379884262</v>
      </c>
      <c r="B505" t="s">
        <v>128</v>
      </c>
      <c r="C505" t="s">
        <v>354</v>
      </c>
      <c r="D505" t="s">
        <v>730</v>
      </c>
      <c r="E505" t="s">
        <v>146</v>
      </c>
      <c r="F505" t="s">
        <v>147</v>
      </c>
      <c r="G505" t="s">
        <v>148</v>
      </c>
      <c r="H505" t="s">
        <v>174</v>
      </c>
      <c r="I505">
        <v>1</v>
      </c>
      <c r="J505" t="s">
        <v>152</v>
      </c>
    </row>
    <row r="506" spans="1:40">
      <c r="A506" s="26">
        <v>41509.891379895831</v>
      </c>
      <c r="B506" t="s">
        <v>128</v>
      </c>
      <c r="C506" t="s">
        <v>354</v>
      </c>
      <c r="D506" t="s">
        <v>731</v>
      </c>
      <c r="E506" t="s">
        <v>146</v>
      </c>
      <c r="F506" t="s">
        <v>147</v>
      </c>
      <c r="G506" t="s">
        <v>148</v>
      </c>
      <c r="H506" t="s">
        <v>188</v>
      </c>
      <c r="I506">
        <v>60</v>
      </c>
      <c r="J506" t="s">
        <v>152</v>
      </c>
      <c r="K506" t="s">
        <v>189</v>
      </c>
      <c r="L506">
        <v>40</v>
      </c>
      <c r="M506" t="s">
        <v>152</v>
      </c>
      <c r="N506" t="s">
        <v>190</v>
      </c>
      <c r="O506">
        <v>50</v>
      </c>
      <c r="P506" t="s">
        <v>152</v>
      </c>
      <c r="Q506" t="s">
        <v>191</v>
      </c>
      <c r="R506">
        <v>40</v>
      </c>
      <c r="S506" t="s">
        <v>152</v>
      </c>
      <c r="T506" t="s">
        <v>192</v>
      </c>
      <c r="U506">
        <v>60</v>
      </c>
      <c r="V506" t="s">
        <v>152</v>
      </c>
      <c r="W506" t="s">
        <v>193</v>
      </c>
      <c r="X506">
        <v>50</v>
      </c>
      <c r="Y506" t="s">
        <v>152</v>
      </c>
      <c r="Z506" t="s">
        <v>194</v>
      </c>
      <c r="AA506">
        <v>50</v>
      </c>
      <c r="AB506" t="s">
        <v>152</v>
      </c>
      <c r="AC506" t="s">
        <v>195</v>
      </c>
      <c r="AD506">
        <v>35</v>
      </c>
      <c r="AE506" t="s">
        <v>152</v>
      </c>
      <c r="AF506" t="s">
        <v>196</v>
      </c>
      <c r="AG506">
        <v>8</v>
      </c>
      <c r="AH506" t="s">
        <v>152</v>
      </c>
      <c r="AI506" t="s">
        <v>197</v>
      </c>
      <c r="AJ506">
        <v>90</v>
      </c>
      <c r="AK506" t="s">
        <v>152</v>
      </c>
      <c r="AL506" t="s">
        <v>198</v>
      </c>
      <c r="AM506">
        <v>1</v>
      </c>
      <c r="AN506" t="s">
        <v>152</v>
      </c>
    </row>
    <row r="507" spans="1:40">
      <c r="A507" s="26">
        <v>41509.891379895831</v>
      </c>
      <c r="B507" t="s">
        <v>128</v>
      </c>
      <c r="C507" t="s">
        <v>354</v>
      </c>
      <c r="D507" t="s">
        <v>732</v>
      </c>
      <c r="E507" t="s">
        <v>146</v>
      </c>
      <c r="F507" t="s">
        <v>147</v>
      </c>
      <c r="G507" t="s">
        <v>148</v>
      </c>
      <c r="H507" t="s">
        <v>200</v>
      </c>
      <c r="I507">
        <v>33</v>
      </c>
      <c r="J507" t="s">
        <v>152</v>
      </c>
      <c r="K507" t="s">
        <v>201</v>
      </c>
      <c r="L507">
        <v>33</v>
      </c>
      <c r="M507" t="s">
        <v>152</v>
      </c>
      <c r="N507" t="s">
        <v>202</v>
      </c>
      <c r="O507">
        <v>34</v>
      </c>
      <c r="P507" t="s">
        <v>152</v>
      </c>
      <c r="Q507" t="s">
        <v>180</v>
      </c>
      <c r="R507">
        <v>20</v>
      </c>
      <c r="S507" t="s">
        <v>152</v>
      </c>
      <c r="T507" t="s">
        <v>181</v>
      </c>
      <c r="U507">
        <v>20</v>
      </c>
      <c r="V507" t="s">
        <v>152</v>
      </c>
      <c r="W507" t="s">
        <v>182</v>
      </c>
      <c r="X507">
        <v>20</v>
      </c>
      <c r="Y507" t="s">
        <v>152</v>
      </c>
      <c r="Z507" t="s">
        <v>203</v>
      </c>
      <c r="AA507">
        <v>20</v>
      </c>
      <c r="AB507" t="s">
        <v>152</v>
      </c>
      <c r="AC507" t="s">
        <v>204</v>
      </c>
      <c r="AD507">
        <v>20</v>
      </c>
      <c r="AE507" t="s">
        <v>152</v>
      </c>
      <c r="AF507" t="s">
        <v>205</v>
      </c>
      <c r="AG507">
        <v>20</v>
      </c>
      <c r="AH507" t="s">
        <v>152</v>
      </c>
      <c r="AI507" t="s">
        <v>184</v>
      </c>
      <c r="AJ507">
        <v>115200</v>
      </c>
      <c r="AK507" t="s">
        <v>152</v>
      </c>
      <c r="AL507" t="s">
        <v>185</v>
      </c>
      <c r="AM507">
        <v>12000</v>
      </c>
      <c r="AN507" t="s">
        <v>152</v>
      </c>
    </row>
    <row r="508" spans="1:40">
      <c r="A508" s="26">
        <v>41509.891379895831</v>
      </c>
      <c r="B508" t="s">
        <v>128</v>
      </c>
      <c r="C508" t="s">
        <v>354</v>
      </c>
      <c r="D508" t="s">
        <v>733</v>
      </c>
      <c r="E508" t="s">
        <v>131</v>
      </c>
      <c r="F508" t="s">
        <v>207</v>
      </c>
      <c r="G508" t="s">
        <v>208</v>
      </c>
    </row>
    <row r="509" spans="1:40">
      <c r="A509" s="26">
        <v>41509.891379895831</v>
      </c>
      <c r="B509" t="s">
        <v>128</v>
      </c>
      <c r="C509" t="s">
        <v>354</v>
      </c>
      <c r="D509" t="s">
        <v>734</v>
      </c>
      <c r="E509" t="s">
        <v>131</v>
      </c>
      <c r="F509" t="s">
        <v>735</v>
      </c>
      <c r="G509" t="s">
        <v>736</v>
      </c>
      <c r="H509" t="s">
        <v>737</v>
      </c>
    </row>
    <row r="510" spans="1:40">
      <c r="A510" s="26">
        <v>41509.891379895831</v>
      </c>
      <c r="B510" t="s">
        <v>128</v>
      </c>
      <c r="C510" t="s">
        <v>354</v>
      </c>
      <c r="D510" t="s">
        <v>738</v>
      </c>
      <c r="E510" t="s">
        <v>146</v>
      </c>
      <c r="F510" t="s">
        <v>147</v>
      </c>
      <c r="G510" t="s">
        <v>148</v>
      </c>
      <c r="H510" t="s">
        <v>176</v>
      </c>
      <c r="I510">
        <v>30</v>
      </c>
      <c r="J510" t="s">
        <v>152</v>
      </c>
      <c r="K510" t="s">
        <v>177</v>
      </c>
      <c r="L510">
        <v>30</v>
      </c>
      <c r="M510" t="s">
        <v>152</v>
      </c>
      <c r="N510" t="s">
        <v>178</v>
      </c>
      <c r="O510">
        <v>30</v>
      </c>
      <c r="P510" t="s">
        <v>152</v>
      </c>
      <c r="Q510" t="s">
        <v>179</v>
      </c>
      <c r="R510">
        <v>10</v>
      </c>
      <c r="S510" t="s">
        <v>152</v>
      </c>
      <c r="T510" t="s">
        <v>180</v>
      </c>
      <c r="U510">
        <v>20</v>
      </c>
      <c r="V510" t="s">
        <v>152</v>
      </c>
      <c r="W510" t="s">
        <v>181</v>
      </c>
      <c r="X510">
        <v>20</v>
      </c>
      <c r="Y510" t="s">
        <v>152</v>
      </c>
      <c r="Z510" t="s">
        <v>182</v>
      </c>
      <c r="AA510">
        <v>20</v>
      </c>
      <c r="AB510" t="s">
        <v>152</v>
      </c>
      <c r="AC510" t="s">
        <v>183</v>
      </c>
      <c r="AD510">
        <v>20</v>
      </c>
      <c r="AE510" t="s">
        <v>152</v>
      </c>
      <c r="AF510" t="s">
        <v>184</v>
      </c>
      <c r="AG510">
        <v>115200</v>
      </c>
      <c r="AH510" t="s">
        <v>152</v>
      </c>
      <c r="AI510" t="s">
        <v>185</v>
      </c>
      <c r="AJ510">
        <v>12000</v>
      </c>
      <c r="AK510" t="s">
        <v>152</v>
      </c>
      <c r="AL510" t="s">
        <v>186</v>
      </c>
      <c r="AM510">
        <v>30000</v>
      </c>
      <c r="AN510" t="s">
        <v>152</v>
      </c>
    </row>
    <row r="511" spans="1:40">
      <c r="A511" s="26">
        <v>41509.89137996528</v>
      </c>
      <c r="B511" t="s">
        <v>128</v>
      </c>
      <c r="C511" t="s">
        <v>248</v>
      </c>
      <c r="D511" t="s">
        <v>739</v>
      </c>
    </row>
    <row r="512" spans="1:40">
      <c r="A512" s="26">
        <v>41509.89137996528</v>
      </c>
      <c r="B512" t="s">
        <v>128</v>
      </c>
      <c r="C512" t="s">
        <v>248</v>
      </c>
      <c r="D512" t="s">
        <v>740</v>
      </c>
      <c r="E512" t="s">
        <v>146</v>
      </c>
      <c r="F512" t="s">
        <v>147</v>
      </c>
      <c r="G512" t="s">
        <v>148</v>
      </c>
      <c r="H512" t="s">
        <v>149</v>
      </c>
      <c r="I512">
        <v>240000</v>
      </c>
      <c r="J512" t="s">
        <v>150</v>
      </c>
      <c r="K512">
        <v>240000</v>
      </c>
      <c r="L512" t="s">
        <v>151</v>
      </c>
      <c r="M512">
        <v>500</v>
      </c>
      <c r="N512" t="s">
        <v>152</v>
      </c>
      <c r="O512" t="s">
        <v>153</v>
      </c>
      <c r="P512">
        <v>300</v>
      </c>
      <c r="Q512" t="s">
        <v>152</v>
      </c>
    </row>
    <row r="513" spans="1:40">
      <c r="A513" s="26">
        <v>41509.89137996528</v>
      </c>
      <c r="B513" t="s">
        <v>128</v>
      </c>
      <c r="C513" t="s">
        <v>248</v>
      </c>
      <c r="D513" t="s">
        <v>741</v>
      </c>
      <c r="E513" t="s">
        <v>146</v>
      </c>
      <c r="F513" t="s">
        <v>147</v>
      </c>
      <c r="G513" t="s">
        <v>148</v>
      </c>
      <c r="H513" t="s">
        <v>155</v>
      </c>
      <c r="I513">
        <v>49</v>
      </c>
      <c r="J513" t="s">
        <v>152</v>
      </c>
      <c r="K513" t="s">
        <v>156</v>
      </c>
      <c r="L513">
        <v>130</v>
      </c>
      <c r="M513" t="s">
        <v>152</v>
      </c>
      <c r="N513" t="s">
        <v>157</v>
      </c>
      <c r="O513">
        <v>180</v>
      </c>
      <c r="P513" t="s">
        <v>152</v>
      </c>
      <c r="Q513" t="s">
        <v>158</v>
      </c>
      <c r="R513">
        <v>140</v>
      </c>
      <c r="S513" t="s">
        <v>152</v>
      </c>
      <c r="T513" t="s">
        <v>159</v>
      </c>
      <c r="U513">
        <v>80</v>
      </c>
      <c r="V513" t="s">
        <v>152</v>
      </c>
      <c r="W513" t="s">
        <v>160</v>
      </c>
      <c r="X513">
        <v>101</v>
      </c>
      <c r="Y513" t="s">
        <v>152</v>
      </c>
      <c r="Z513" t="s">
        <v>161</v>
      </c>
      <c r="AA513">
        <v>190</v>
      </c>
      <c r="AB513" t="s">
        <v>152</v>
      </c>
      <c r="AC513" t="s">
        <v>162</v>
      </c>
      <c r="AD513">
        <v>20</v>
      </c>
      <c r="AE513" t="s">
        <v>152</v>
      </c>
    </row>
    <row r="514" spans="1:40">
      <c r="A514" s="26">
        <v>41509.89137996528</v>
      </c>
      <c r="B514" t="s">
        <v>128</v>
      </c>
      <c r="C514" t="s">
        <v>248</v>
      </c>
      <c r="D514" t="s">
        <v>742</v>
      </c>
    </row>
    <row r="515" spans="1:40">
      <c r="A515" s="26">
        <v>41509.89137996528</v>
      </c>
      <c r="B515" t="s">
        <v>128</v>
      </c>
      <c r="C515" t="s">
        <v>248</v>
      </c>
      <c r="D515" t="s">
        <v>743</v>
      </c>
      <c r="E515" t="s">
        <v>146</v>
      </c>
      <c r="F515" t="s">
        <v>147</v>
      </c>
      <c r="G515" t="s">
        <v>148</v>
      </c>
      <c r="H515" t="s">
        <v>166</v>
      </c>
      <c r="I515">
        <v>50</v>
      </c>
      <c r="J515" t="s">
        <v>152</v>
      </c>
      <c r="K515" t="s">
        <v>167</v>
      </c>
      <c r="L515">
        <v>50</v>
      </c>
      <c r="M515" t="s">
        <v>152</v>
      </c>
      <c r="N515" t="s">
        <v>168</v>
      </c>
      <c r="O515">
        <v>50</v>
      </c>
      <c r="P515" t="s">
        <v>152</v>
      </c>
    </row>
    <row r="516" spans="1:40">
      <c r="A516" s="26">
        <v>41509.89137996528</v>
      </c>
      <c r="B516" t="s">
        <v>128</v>
      </c>
      <c r="C516" t="s">
        <v>248</v>
      </c>
      <c r="D516" t="s">
        <v>744</v>
      </c>
      <c r="E516" t="s">
        <v>146</v>
      </c>
      <c r="F516" t="s">
        <v>147</v>
      </c>
      <c r="G516" t="s">
        <v>148</v>
      </c>
      <c r="H516" t="s">
        <v>170</v>
      </c>
      <c r="I516">
        <v>35</v>
      </c>
      <c r="J516" t="s">
        <v>152</v>
      </c>
      <c r="K516" t="s">
        <v>171</v>
      </c>
      <c r="L516">
        <v>5</v>
      </c>
      <c r="M516" t="s">
        <v>152</v>
      </c>
      <c r="N516" t="s">
        <v>172</v>
      </c>
      <c r="O516">
        <v>60</v>
      </c>
      <c r="P516" t="s">
        <v>152</v>
      </c>
    </row>
    <row r="517" spans="1:40">
      <c r="A517" s="26">
        <v>41509.89137996528</v>
      </c>
      <c r="B517" t="s">
        <v>128</v>
      </c>
      <c r="C517" t="s">
        <v>248</v>
      </c>
      <c r="D517" t="s">
        <v>745</v>
      </c>
      <c r="E517" t="s">
        <v>146</v>
      </c>
      <c r="F517" t="s">
        <v>147</v>
      </c>
      <c r="G517" t="s">
        <v>148</v>
      </c>
      <c r="H517" t="s">
        <v>174</v>
      </c>
      <c r="I517">
        <v>1</v>
      </c>
      <c r="J517" t="s">
        <v>152</v>
      </c>
    </row>
    <row r="518" spans="1:40">
      <c r="A518" s="26">
        <v>41509.89137996528</v>
      </c>
      <c r="B518" t="s">
        <v>128</v>
      </c>
      <c r="C518" t="s">
        <v>248</v>
      </c>
      <c r="D518" t="s">
        <v>746</v>
      </c>
      <c r="E518" t="s">
        <v>146</v>
      </c>
      <c r="F518" t="s">
        <v>147</v>
      </c>
      <c r="G518" t="s">
        <v>148</v>
      </c>
      <c r="H518" t="s">
        <v>176</v>
      </c>
      <c r="I518">
        <v>30</v>
      </c>
      <c r="J518" t="s">
        <v>152</v>
      </c>
      <c r="K518" t="s">
        <v>177</v>
      </c>
      <c r="L518">
        <v>30</v>
      </c>
      <c r="M518" t="s">
        <v>152</v>
      </c>
      <c r="N518" t="s">
        <v>178</v>
      </c>
      <c r="O518">
        <v>30</v>
      </c>
      <c r="P518" t="s">
        <v>152</v>
      </c>
      <c r="Q518" t="s">
        <v>179</v>
      </c>
      <c r="R518">
        <v>10</v>
      </c>
      <c r="S518" t="s">
        <v>152</v>
      </c>
      <c r="T518" t="s">
        <v>180</v>
      </c>
      <c r="U518">
        <v>20</v>
      </c>
      <c r="V518" t="s">
        <v>152</v>
      </c>
      <c r="W518" t="s">
        <v>181</v>
      </c>
      <c r="X518">
        <v>20</v>
      </c>
      <c r="Y518" t="s">
        <v>152</v>
      </c>
      <c r="Z518" t="s">
        <v>182</v>
      </c>
      <c r="AA518">
        <v>20</v>
      </c>
      <c r="AB518" t="s">
        <v>152</v>
      </c>
      <c r="AC518" t="s">
        <v>183</v>
      </c>
      <c r="AD518">
        <v>20</v>
      </c>
      <c r="AE518" t="s">
        <v>152</v>
      </c>
      <c r="AF518" t="s">
        <v>184</v>
      </c>
      <c r="AG518">
        <v>115200</v>
      </c>
      <c r="AH518" t="s">
        <v>152</v>
      </c>
      <c r="AI518" t="s">
        <v>185</v>
      </c>
      <c r="AJ518">
        <v>12000</v>
      </c>
      <c r="AK518" t="s">
        <v>152</v>
      </c>
      <c r="AL518" t="s">
        <v>186</v>
      </c>
      <c r="AM518">
        <v>30000</v>
      </c>
      <c r="AN518" t="s">
        <v>152</v>
      </c>
    </row>
    <row r="519" spans="1:40">
      <c r="A519" s="26">
        <v>41509.89137996528</v>
      </c>
      <c r="B519" t="s">
        <v>128</v>
      </c>
      <c r="C519" t="s">
        <v>248</v>
      </c>
      <c r="D519" t="s">
        <v>747</v>
      </c>
      <c r="E519" t="s">
        <v>146</v>
      </c>
      <c r="F519" t="s">
        <v>147</v>
      </c>
      <c r="G519" t="s">
        <v>148</v>
      </c>
      <c r="H519" t="s">
        <v>188</v>
      </c>
      <c r="I519">
        <v>60</v>
      </c>
      <c r="J519" t="s">
        <v>152</v>
      </c>
      <c r="K519" t="s">
        <v>189</v>
      </c>
      <c r="L519">
        <v>40</v>
      </c>
      <c r="M519" t="s">
        <v>152</v>
      </c>
      <c r="N519" t="s">
        <v>190</v>
      </c>
      <c r="O519">
        <v>50</v>
      </c>
      <c r="P519" t="s">
        <v>152</v>
      </c>
      <c r="Q519" t="s">
        <v>191</v>
      </c>
      <c r="R519">
        <v>40</v>
      </c>
      <c r="S519" t="s">
        <v>152</v>
      </c>
      <c r="T519" t="s">
        <v>192</v>
      </c>
      <c r="U519">
        <v>60</v>
      </c>
      <c r="V519" t="s">
        <v>152</v>
      </c>
      <c r="W519" t="s">
        <v>193</v>
      </c>
      <c r="X519">
        <v>50</v>
      </c>
      <c r="Y519" t="s">
        <v>152</v>
      </c>
      <c r="Z519" t="s">
        <v>194</v>
      </c>
      <c r="AA519">
        <v>50</v>
      </c>
      <c r="AB519" t="s">
        <v>152</v>
      </c>
      <c r="AC519" t="s">
        <v>195</v>
      </c>
      <c r="AD519">
        <v>35</v>
      </c>
      <c r="AE519" t="s">
        <v>152</v>
      </c>
      <c r="AF519" t="s">
        <v>196</v>
      </c>
      <c r="AG519">
        <v>8</v>
      </c>
      <c r="AH519" t="s">
        <v>152</v>
      </c>
      <c r="AI519" t="s">
        <v>197</v>
      </c>
      <c r="AJ519">
        <v>90</v>
      </c>
      <c r="AK519" t="s">
        <v>152</v>
      </c>
      <c r="AL519" t="s">
        <v>198</v>
      </c>
      <c r="AM519">
        <v>1</v>
      </c>
      <c r="AN519" t="s">
        <v>152</v>
      </c>
    </row>
    <row r="520" spans="1:40">
      <c r="A520" s="26">
        <v>41509.89137996528</v>
      </c>
      <c r="B520" t="s">
        <v>128</v>
      </c>
      <c r="C520" t="s">
        <v>248</v>
      </c>
      <c r="D520" t="s">
        <v>748</v>
      </c>
      <c r="E520" t="s">
        <v>146</v>
      </c>
      <c r="F520" t="s">
        <v>147</v>
      </c>
      <c r="G520" t="s">
        <v>148</v>
      </c>
      <c r="H520" t="s">
        <v>200</v>
      </c>
      <c r="I520">
        <v>33</v>
      </c>
      <c r="J520" t="s">
        <v>152</v>
      </c>
      <c r="K520" t="s">
        <v>201</v>
      </c>
      <c r="L520">
        <v>33</v>
      </c>
      <c r="M520" t="s">
        <v>152</v>
      </c>
      <c r="N520" t="s">
        <v>202</v>
      </c>
      <c r="O520">
        <v>34</v>
      </c>
      <c r="P520" t="s">
        <v>152</v>
      </c>
      <c r="Q520" t="s">
        <v>180</v>
      </c>
      <c r="R520">
        <v>20</v>
      </c>
      <c r="S520" t="s">
        <v>152</v>
      </c>
      <c r="T520" t="s">
        <v>181</v>
      </c>
      <c r="U520">
        <v>20</v>
      </c>
      <c r="V520" t="s">
        <v>152</v>
      </c>
      <c r="W520" t="s">
        <v>182</v>
      </c>
      <c r="X520">
        <v>20</v>
      </c>
      <c r="Y520" t="s">
        <v>152</v>
      </c>
      <c r="Z520" t="s">
        <v>203</v>
      </c>
      <c r="AA520">
        <v>20</v>
      </c>
      <c r="AB520" t="s">
        <v>152</v>
      </c>
      <c r="AC520" t="s">
        <v>204</v>
      </c>
      <c r="AD520">
        <v>20</v>
      </c>
      <c r="AE520" t="s">
        <v>152</v>
      </c>
      <c r="AF520" t="s">
        <v>205</v>
      </c>
      <c r="AG520">
        <v>20</v>
      </c>
      <c r="AH520" t="s">
        <v>152</v>
      </c>
      <c r="AI520" t="s">
        <v>184</v>
      </c>
      <c r="AJ520">
        <v>115200</v>
      </c>
      <c r="AK520" t="s">
        <v>152</v>
      </c>
      <c r="AL520" t="s">
        <v>185</v>
      </c>
      <c r="AM520">
        <v>12000</v>
      </c>
      <c r="AN520" t="s">
        <v>152</v>
      </c>
    </row>
    <row r="521" spans="1:40">
      <c r="A521" s="26">
        <v>41509.89137996528</v>
      </c>
      <c r="B521" t="s">
        <v>128</v>
      </c>
      <c r="C521" t="s">
        <v>248</v>
      </c>
      <c r="D521" t="s">
        <v>749</v>
      </c>
      <c r="E521" t="s">
        <v>131</v>
      </c>
      <c r="F521" t="s">
        <v>207</v>
      </c>
      <c r="G521" t="s">
        <v>208</v>
      </c>
    </row>
    <row r="522" spans="1:40">
      <c r="A522" s="26">
        <v>41509.89137996528</v>
      </c>
      <c r="B522" t="s">
        <v>128</v>
      </c>
      <c r="C522" t="s">
        <v>248</v>
      </c>
      <c r="D522" t="s">
        <v>750</v>
      </c>
      <c r="E522" t="s">
        <v>131</v>
      </c>
      <c r="F522" t="s">
        <v>751</v>
      </c>
      <c r="G522" t="s">
        <v>752</v>
      </c>
      <c r="H522" t="s">
        <v>753</v>
      </c>
    </row>
    <row r="523" spans="1:40">
      <c r="A523" s="26">
        <v>41509.891380023146</v>
      </c>
      <c r="B523" t="s">
        <v>128</v>
      </c>
      <c r="C523" t="s">
        <v>391</v>
      </c>
      <c r="D523" t="s">
        <v>754</v>
      </c>
    </row>
    <row r="524" spans="1:40">
      <c r="A524" s="26">
        <v>41509.891380023146</v>
      </c>
      <c r="B524" t="s">
        <v>128</v>
      </c>
      <c r="C524" t="s">
        <v>391</v>
      </c>
      <c r="D524" t="s">
        <v>755</v>
      </c>
      <c r="E524" t="s">
        <v>146</v>
      </c>
      <c r="F524" t="s">
        <v>147</v>
      </c>
      <c r="G524" t="s">
        <v>148</v>
      </c>
      <c r="H524" t="s">
        <v>149</v>
      </c>
      <c r="I524">
        <v>240000</v>
      </c>
      <c r="J524" t="s">
        <v>150</v>
      </c>
      <c r="K524">
        <v>240000</v>
      </c>
      <c r="L524" t="s">
        <v>151</v>
      </c>
      <c r="M524">
        <v>500</v>
      </c>
      <c r="N524" t="s">
        <v>152</v>
      </c>
      <c r="O524" t="s">
        <v>153</v>
      </c>
      <c r="P524">
        <v>300</v>
      </c>
      <c r="Q524" t="s">
        <v>152</v>
      </c>
    </row>
    <row r="525" spans="1:40">
      <c r="A525" s="26">
        <v>41509.891380023146</v>
      </c>
      <c r="B525" t="s">
        <v>128</v>
      </c>
      <c r="C525" t="s">
        <v>391</v>
      </c>
      <c r="D525" t="s">
        <v>756</v>
      </c>
      <c r="E525" t="s">
        <v>146</v>
      </c>
      <c r="F525" t="s">
        <v>147</v>
      </c>
      <c r="G525" t="s">
        <v>148</v>
      </c>
      <c r="H525" t="s">
        <v>155</v>
      </c>
      <c r="I525">
        <v>49</v>
      </c>
      <c r="J525" t="s">
        <v>152</v>
      </c>
      <c r="K525" t="s">
        <v>156</v>
      </c>
      <c r="L525">
        <v>130</v>
      </c>
      <c r="M525" t="s">
        <v>152</v>
      </c>
      <c r="N525" t="s">
        <v>157</v>
      </c>
      <c r="O525">
        <v>180</v>
      </c>
      <c r="P525" t="s">
        <v>152</v>
      </c>
      <c r="Q525" t="s">
        <v>158</v>
      </c>
      <c r="R525">
        <v>140</v>
      </c>
      <c r="S525" t="s">
        <v>152</v>
      </c>
      <c r="T525" t="s">
        <v>159</v>
      </c>
      <c r="U525">
        <v>80</v>
      </c>
      <c r="V525" t="s">
        <v>152</v>
      </c>
      <c r="W525" t="s">
        <v>160</v>
      </c>
      <c r="X525">
        <v>101</v>
      </c>
      <c r="Y525" t="s">
        <v>152</v>
      </c>
      <c r="Z525" t="s">
        <v>161</v>
      </c>
      <c r="AA525">
        <v>190</v>
      </c>
      <c r="AB525" t="s">
        <v>152</v>
      </c>
      <c r="AC525" t="s">
        <v>162</v>
      </c>
      <c r="AD525">
        <v>20</v>
      </c>
      <c r="AE525" t="s">
        <v>152</v>
      </c>
    </row>
    <row r="526" spans="1:40">
      <c r="A526" s="26">
        <v>41509.891380023146</v>
      </c>
      <c r="B526" t="s">
        <v>128</v>
      </c>
      <c r="C526" t="s">
        <v>391</v>
      </c>
      <c r="D526" t="s">
        <v>757</v>
      </c>
    </row>
    <row r="527" spans="1:40">
      <c r="A527" s="26">
        <v>41509.891380023146</v>
      </c>
      <c r="B527" t="s">
        <v>128</v>
      </c>
      <c r="C527" t="s">
        <v>391</v>
      </c>
      <c r="D527" t="s">
        <v>758</v>
      </c>
      <c r="E527" t="s">
        <v>146</v>
      </c>
      <c r="F527" t="s">
        <v>147</v>
      </c>
      <c r="G527" t="s">
        <v>148</v>
      </c>
      <c r="H527" t="s">
        <v>166</v>
      </c>
      <c r="I527">
        <v>50</v>
      </c>
      <c r="J527" t="s">
        <v>152</v>
      </c>
      <c r="K527" t="s">
        <v>167</v>
      </c>
      <c r="L527">
        <v>50</v>
      </c>
      <c r="M527" t="s">
        <v>152</v>
      </c>
      <c r="N527" t="s">
        <v>168</v>
      </c>
      <c r="O527">
        <v>50</v>
      </c>
      <c r="P527" t="s">
        <v>152</v>
      </c>
    </row>
    <row r="528" spans="1:40">
      <c r="A528" s="26">
        <v>41509.891380023146</v>
      </c>
      <c r="B528" t="s">
        <v>128</v>
      </c>
      <c r="C528" t="s">
        <v>391</v>
      </c>
      <c r="D528" t="s">
        <v>759</v>
      </c>
      <c r="E528" t="s">
        <v>146</v>
      </c>
      <c r="F528" t="s">
        <v>147</v>
      </c>
      <c r="G528" t="s">
        <v>148</v>
      </c>
      <c r="H528" t="s">
        <v>170</v>
      </c>
      <c r="I528">
        <v>35</v>
      </c>
      <c r="J528" t="s">
        <v>152</v>
      </c>
      <c r="K528" t="s">
        <v>171</v>
      </c>
      <c r="L528">
        <v>5</v>
      </c>
      <c r="M528" t="s">
        <v>152</v>
      </c>
      <c r="N528" t="s">
        <v>172</v>
      </c>
      <c r="O528">
        <v>60</v>
      </c>
      <c r="P528" t="s">
        <v>152</v>
      </c>
    </row>
    <row r="529" spans="1:40">
      <c r="A529" s="26">
        <v>41509.891380023146</v>
      </c>
      <c r="B529" t="s">
        <v>128</v>
      </c>
      <c r="C529" t="s">
        <v>391</v>
      </c>
      <c r="D529" t="s">
        <v>760</v>
      </c>
      <c r="E529" t="s">
        <v>146</v>
      </c>
      <c r="F529" t="s">
        <v>147</v>
      </c>
      <c r="G529" t="s">
        <v>148</v>
      </c>
      <c r="H529" t="s">
        <v>174</v>
      </c>
      <c r="I529">
        <v>1</v>
      </c>
      <c r="J529" t="s">
        <v>152</v>
      </c>
    </row>
    <row r="530" spans="1:40">
      <c r="A530" s="26">
        <v>41509.891380023146</v>
      </c>
      <c r="B530" t="s">
        <v>128</v>
      </c>
      <c r="C530" t="s">
        <v>391</v>
      </c>
      <c r="D530" t="s">
        <v>761</v>
      </c>
      <c r="E530" t="s">
        <v>146</v>
      </c>
      <c r="F530" t="s">
        <v>147</v>
      </c>
      <c r="G530" t="s">
        <v>148</v>
      </c>
      <c r="H530" t="s">
        <v>176</v>
      </c>
      <c r="I530">
        <v>30</v>
      </c>
      <c r="J530" t="s">
        <v>152</v>
      </c>
      <c r="K530" t="s">
        <v>177</v>
      </c>
      <c r="L530">
        <v>30</v>
      </c>
      <c r="M530" t="s">
        <v>152</v>
      </c>
      <c r="N530" t="s">
        <v>178</v>
      </c>
      <c r="O530">
        <v>30</v>
      </c>
      <c r="P530" t="s">
        <v>152</v>
      </c>
      <c r="Q530" t="s">
        <v>179</v>
      </c>
      <c r="R530">
        <v>10</v>
      </c>
      <c r="S530" t="s">
        <v>152</v>
      </c>
      <c r="T530" t="s">
        <v>180</v>
      </c>
      <c r="U530">
        <v>20</v>
      </c>
      <c r="V530" t="s">
        <v>152</v>
      </c>
      <c r="W530" t="s">
        <v>181</v>
      </c>
      <c r="X530">
        <v>20</v>
      </c>
      <c r="Y530" t="s">
        <v>152</v>
      </c>
      <c r="Z530" t="s">
        <v>182</v>
      </c>
      <c r="AA530">
        <v>20</v>
      </c>
      <c r="AB530" t="s">
        <v>152</v>
      </c>
      <c r="AC530" t="s">
        <v>183</v>
      </c>
      <c r="AD530">
        <v>20</v>
      </c>
      <c r="AE530" t="s">
        <v>152</v>
      </c>
      <c r="AF530" t="s">
        <v>184</v>
      </c>
      <c r="AG530">
        <v>115200</v>
      </c>
      <c r="AH530" t="s">
        <v>152</v>
      </c>
      <c r="AI530" t="s">
        <v>185</v>
      </c>
      <c r="AJ530">
        <v>12000</v>
      </c>
      <c r="AK530" t="s">
        <v>152</v>
      </c>
      <c r="AL530" t="s">
        <v>186</v>
      </c>
      <c r="AM530">
        <v>30000</v>
      </c>
      <c r="AN530" t="s">
        <v>152</v>
      </c>
    </row>
    <row r="531" spans="1:40">
      <c r="A531" s="26">
        <v>41509.891380023146</v>
      </c>
      <c r="B531" t="s">
        <v>128</v>
      </c>
      <c r="C531" t="s">
        <v>391</v>
      </c>
      <c r="D531" t="s">
        <v>762</v>
      </c>
      <c r="E531" t="s">
        <v>146</v>
      </c>
      <c r="F531" t="s">
        <v>147</v>
      </c>
      <c r="G531" t="s">
        <v>148</v>
      </c>
      <c r="H531" t="s">
        <v>188</v>
      </c>
      <c r="I531">
        <v>60</v>
      </c>
      <c r="J531" t="s">
        <v>152</v>
      </c>
      <c r="K531" t="s">
        <v>189</v>
      </c>
      <c r="L531">
        <v>40</v>
      </c>
      <c r="M531" t="s">
        <v>152</v>
      </c>
      <c r="N531" t="s">
        <v>190</v>
      </c>
      <c r="O531">
        <v>50</v>
      </c>
      <c r="P531" t="s">
        <v>152</v>
      </c>
      <c r="Q531" t="s">
        <v>191</v>
      </c>
      <c r="R531">
        <v>40</v>
      </c>
      <c r="S531" t="s">
        <v>152</v>
      </c>
      <c r="T531" t="s">
        <v>192</v>
      </c>
      <c r="U531">
        <v>60</v>
      </c>
      <c r="V531" t="s">
        <v>152</v>
      </c>
      <c r="W531" t="s">
        <v>193</v>
      </c>
      <c r="X531">
        <v>50</v>
      </c>
      <c r="Y531" t="s">
        <v>152</v>
      </c>
      <c r="Z531" t="s">
        <v>194</v>
      </c>
      <c r="AA531">
        <v>50</v>
      </c>
      <c r="AB531" t="s">
        <v>152</v>
      </c>
      <c r="AC531" t="s">
        <v>195</v>
      </c>
      <c r="AD531">
        <v>35</v>
      </c>
      <c r="AE531" t="s">
        <v>152</v>
      </c>
      <c r="AF531" t="s">
        <v>196</v>
      </c>
      <c r="AG531">
        <v>8</v>
      </c>
      <c r="AH531" t="s">
        <v>152</v>
      </c>
      <c r="AI531" t="s">
        <v>197</v>
      </c>
      <c r="AJ531">
        <v>90</v>
      </c>
      <c r="AK531" t="s">
        <v>152</v>
      </c>
      <c r="AL531" t="s">
        <v>198</v>
      </c>
      <c r="AM531">
        <v>1</v>
      </c>
      <c r="AN531" t="s">
        <v>152</v>
      </c>
    </row>
    <row r="532" spans="1:40">
      <c r="A532" s="26">
        <v>41509.891380034722</v>
      </c>
      <c r="B532" t="s">
        <v>128</v>
      </c>
      <c r="C532" t="s">
        <v>391</v>
      </c>
      <c r="D532" t="s">
        <v>763</v>
      </c>
      <c r="E532" t="s">
        <v>131</v>
      </c>
      <c r="F532" t="s">
        <v>207</v>
      </c>
      <c r="G532" t="s">
        <v>208</v>
      </c>
    </row>
    <row r="533" spans="1:40">
      <c r="A533" s="26">
        <v>41509.891380034722</v>
      </c>
      <c r="B533" t="s">
        <v>128</v>
      </c>
      <c r="C533" t="s">
        <v>391</v>
      </c>
      <c r="D533" t="s">
        <v>764</v>
      </c>
      <c r="E533" t="s">
        <v>131</v>
      </c>
      <c r="F533" t="s">
        <v>765</v>
      </c>
      <c r="G533" t="s">
        <v>766</v>
      </c>
      <c r="H533" t="s">
        <v>767</v>
      </c>
    </row>
    <row r="534" spans="1:40">
      <c r="A534" s="26">
        <v>41509.891380034722</v>
      </c>
      <c r="B534" t="s">
        <v>128</v>
      </c>
      <c r="C534" t="s">
        <v>391</v>
      </c>
      <c r="D534" t="s">
        <v>768</v>
      </c>
      <c r="E534" t="s">
        <v>146</v>
      </c>
      <c r="F534" t="s">
        <v>147</v>
      </c>
      <c r="G534" t="s">
        <v>148</v>
      </c>
      <c r="H534" t="s">
        <v>200</v>
      </c>
      <c r="I534">
        <v>33</v>
      </c>
      <c r="J534" t="s">
        <v>152</v>
      </c>
      <c r="K534" t="s">
        <v>201</v>
      </c>
      <c r="L534">
        <v>33</v>
      </c>
      <c r="M534" t="s">
        <v>152</v>
      </c>
      <c r="N534" t="s">
        <v>202</v>
      </c>
      <c r="O534">
        <v>34</v>
      </c>
      <c r="P534" t="s">
        <v>152</v>
      </c>
      <c r="Q534" t="s">
        <v>180</v>
      </c>
      <c r="R534">
        <v>20</v>
      </c>
      <c r="S534" t="s">
        <v>152</v>
      </c>
      <c r="T534" t="s">
        <v>181</v>
      </c>
      <c r="U534">
        <v>20</v>
      </c>
      <c r="V534" t="s">
        <v>152</v>
      </c>
      <c r="W534" t="s">
        <v>182</v>
      </c>
      <c r="X534">
        <v>20</v>
      </c>
      <c r="Y534" t="s">
        <v>152</v>
      </c>
      <c r="Z534" t="s">
        <v>203</v>
      </c>
      <c r="AA534">
        <v>20</v>
      </c>
      <c r="AB534" t="s">
        <v>152</v>
      </c>
      <c r="AC534" t="s">
        <v>204</v>
      </c>
      <c r="AD534">
        <v>20</v>
      </c>
      <c r="AE534" t="s">
        <v>152</v>
      </c>
      <c r="AF534" t="s">
        <v>205</v>
      </c>
      <c r="AG534">
        <v>20</v>
      </c>
      <c r="AH534" t="s">
        <v>152</v>
      </c>
      <c r="AI534" t="s">
        <v>184</v>
      </c>
      <c r="AJ534">
        <v>115200</v>
      </c>
      <c r="AK534" t="s">
        <v>152</v>
      </c>
      <c r="AL534" t="s">
        <v>185</v>
      </c>
      <c r="AM534">
        <v>12000</v>
      </c>
      <c r="AN534" t="s">
        <v>152</v>
      </c>
    </row>
    <row r="535" spans="1:40">
      <c r="A535" s="26">
        <v>41509.891380046298</v>
      </c>
      <c r="B535" t="s">
        <v>128</v>
      </c>
      <c r="C535" t="s">
        <v>422</v>
      </c>
      <c r="D535" t="s">
        <v>769</v>
      </c>
    </row>
    <row r="536" spans="1:40">
      <c r="A536" s="26">
        <v>41509.891380046298</v>
      </c>
      <c r="B536" t="s">
        <v>128</v>
      </c>
      <c r="C536" t="s">
        <v>422</v>
      </c>
      <c r="D536" t="s">
        <v>770</v>
      </c>
      <c r="E536" t="s">
        <v>146</v>
      </c>
      <c r="F536" t="s">
        <v>147</v>
      </c>
      <c r="G536" t="s">
        <v>148</v>
      </c>
      <c r="H536" t="s">
        <v>149</v>
      </c>
      <c r="I536">
        <v>240000</v>
      </c>
      <c r="J536" t="s">
        <v>150</v>
      </c>
      <c r="K536">
        <v>240000</v>
      </c>
      <c r="L536" t="s">
        <v>151</v>
      </c>
      <c r="M536">
        <v>500</v>
      </c>
      <c r="N536" t="s">
        <v>152</v>
      </c>
      <c r="O536" t="s">
        <v>153</v>
      </c>
      <c r="P536">
        <v>300</v>
      </c>
      <c r="Q536" t="s">
        <v>152</v>
      </c>
    </row>
    <row r="537" spans="1:40">
      <c r="A537" s="26">
        <v>41509.891380046298</v>
      </c>
      <c r="B537" t="s">
        <v>128</v>
      </c>
      <c r="C537" t="s">
        <v>422</v>
      </c>
      <c r="D537" t="s">
        <v>771</v>
      </c>
      <c r="E537" t="s">
        <v>146</v>
      </c>
      <c r="F537" t="s">
        <v>147</v>
      </c>
      <c r="G537" t="s">
        <v>148</v>
      </c>
      <c r="H537" t="s">
        <v>155</v>
      </c>
      <c r="I537">
        <v>49</v>
      </c>
      <c r="J537" t="s">
        <v>152</v>
      </c>
      <c r="K537" t="s">
        <v>156</v>
      </c>
      <c r="L537">
        <v>130</v>
      </c>
      <c r="M537" t="s">
        <v>152</v>
      </c>
      <c r="N537" t="s">
        <v>157</v>
      </c>
      <c r="O537">
        <v>180</v>
      </c>
      <c r="P537" t="s">
        <v>152</v>
      </c>
      <c r="Q537" t="s">
        <v>158</v>
      </c>
      <c r="R537">
        <v>140</v>
      </c>
      <c r="S537" t="s">
        <v>152</v>
      </c>
      <c r="T537" t="s">
        <v>159</v>
      </c>
      <c r="U537">
        <v>80</v>
      </c>
      <c r="V537" t="s">
        <v>152</v>
      </c>
      <c r="W537" t="s">
        <v>160</v>
      </c>
      <c r="X537">
        <v>101</v>
      </c>
      <c r="Y537" t="s">
        <v>152</v>
      </c>
      <c r="Z537" t="s">
        <v>161</v>
      </c>
      <c r="AA537">
        <v>190</v>
      </c>
      <c r="AB537" t="s">
        <v>152</v>
      </c>
      <c r="AC537" t="s">
        <v>162</v>
      </c>
      <c r="AD537">
        <v>20</v>
      </c>
      <c r="AE537" t="s">
        <v>152</v>
      </c>
    </row>
    <row r="538" spans="1:40">
      <c r="A538" s="26">
        <v>41509.891380046298</v>
      </c>
      <c r="B538" t="s">
        <v>128</v>
      </c>
      <c r="C538" t="s">
        <v>422</v>
      </c>
      <c r="D538" t="s">
        <v>772</v>
      </c>
    </row>
    <row r="539" spans="1:40">
      <c r="A539" s="26">
        <v>41509.891380046298</v>
      </c>
      <c r="B539" t="s">
        <v>128</v>
      </c>
      <c r="C539" t="s">
        <v>422</v>
      </c>
      <c r="D539" t="s">
        <v>773</v>
      </c>
      <c r="E539" t="s">
        <v>146</v>
      </c>
      <c r="F539" t="s">
        <v>147</v>
      </c>
      <c r="G539" t="s">
        <v>148</v>
      </c>
      <c r="H539" t="s">
        <v>166</v>
      </c>
      <c r="I539">
        <v>50</v>
      </c>
      <c r="J539" t="s">
        <v>152</v>
      </c>
      <c r="K539" t="s">
        <v>167</v>
      </c>
      <c r="L539">
        <v>50</v>
      </c>
      <c r="M539" t="s">
        <v>152</v>
      </c>
      <c r="N539" t="s">
        <v>168</v>
      </c>
      <c r="O539">
        <v>50</v>
      </c>
      <c r="P539" t="s">
        <v>152</v>
      </c>
    </row>
    <row r="540" spans="1:40">
      <c r="A540" s="26">
        <v>41509.891380046298</v>
      </c>
      <c r="B540" t="s">
        <v>128</v>
      </c>
      <c r="C540" t="s">
        <v>422</v>
      </c>
      <c r="D540" t="s">
        <v>774</v>
      </c>
      <c r="E540" t="s">
        <v>146</v>
      </c>
      <c r="F540" t="s">
        <v>147</v>
      </c>
      <c r="G540" t="s">
        <v>148</v>
      </c>
      <c r="H540" t="s">
        <v>170</v>
      </c>
      <c r="I540">
        <v>35</v>
      </c>
      <c r="J540" t="s">
        <v>152</v>
      </c>
      <c r="K540" t="s">
        <v>171</v>
      </c>
      <c r="L540">
        <v>5</v>
      </c>
      <c r="M540" t="s">
        <v>152</v>
      </c>
      <c r="N540" t="s">
        <v>172</v>
      </c>
      <c r="O540">
        <v>60</v>
      </c>
      <c r="P540" t="s">
        <v>152</v>
      </c>
    </row>
    <row r="541" spans="1:40">
      <c r="A541" s="26">
        <v>41509.891380046298</v>
      </c>
      <c r="B541" t="s">
        <v>128</v>
      </c>
      <c r="C541" t="s">
        <v>422</v>
      </c>
      <c r="D541" t="s">
        <v>775</v>
      </c>
      <c r="E541" t="s">
        <v>146</v>
      </c>
      <c r="F541" t="s">
        <v>147</v>
      </c>
      <c r="G541" t="s">
        <v>148</v>
      </c>
      <c r="H541" t="s">
        <v>174</v>
      </c>
      <c r="I541">
        <v>1</v>
      </c>
      <c r="J541" t="s">
        <v>152</v>
      </c>
    </row>
    <row r="542" spans="1:40">
      <c r="A542" s="26">
        <v>41509.891380046298</v>
      </c>
      <c r="B542" t="s">
        <v>128</v>
      </c>
      <c r="C542" t="s">
        <v>422</v>
      </c>
      <c r="D542" t="s">
        <v>776</v>
      </c>
      <c r="E542" t="s">
        <v>146</v>
      </c>
      <c r="F542" t="s">
        <v>147</v>
      </c>
      <c r="G542" t="s">
        <v>148</v>
      </c>
      <c r="H542" t="s">
        <v>176</v>
      </c>
      <c r="I542">
        <v>30</v>
      </c>
      <c r="J542" t="s">
        <v>152</v>
      </c>
      <c r="K542" t="s">
        <v>177</v>
      </c>
      <c r="L542">
        <v>30</v>
      </c>
      <c r="M542" t="s">
        <v>152</v>
      </c>
      <c r="N542" t="s">
        <v>178</v>
      </c>
      <c r="O542">
        <v>30</v>
      </c>
      <c r="P542" t="s">
        <v>152</v>
      </c>
      <c r="Q542" t="s">
        <v>179</v>
      </c>
      <c r="R542">
        <v>10</v>
      </c>
      <c r="S542" t="s">
        <v>152</v>
      </c>
      <c r="T542" t="s">
        <v>180</v>
      </c>
      <c r="U542">
        <v>20</v>
      </c>
      <c r="V542" t="s">
        <v>152</v>
      </c>
      <c r="W542" t="s">
        <v>181</v>
      </c>
      <c r="X542">
        <v>20</v>
      </c>
      <c r="Y542" t="s">
        <v>152</v>
      </c>
      <c r="Z542" t="s">
        <v>182</v>
      </c>
      <c r="AA542">
        <v>20</v>
      </c>
      <c r="AB542" t="s">
        <v>152</v>
      </c>
      <c r="AC542" t="s">
        <v>183</v>
      </c>
      <c r="AD542">
        <v>20</v>
      </c>
      <c r="AE542" t="s">
        <v>152</v>
      </c>
      <c r="AF542" t="s">
        <v>184</v>
      </c>
      <c r="AG542">
        <v>115200</v>
      </c>
      <c r="AH542" t="s">
        <v>152</v>
      </c>
      <c r="AI542" t="s">
        <v>185</v>
      </c>
      <c r="AJ542">
        <v>12000</v>
      </c>
      <c r="AK542" t="s">
        <v>152</v>
      </c>
      <c r="AL542" t="s">
        <v>186</v>
      </c>
      <c r="AM542">
        <v>30000</v>
      </c>
      <c r="AN542" t="s">
        <v>152</v>
      </c>
    </row>
    <row r="543" spans="1:40">
      <c r="A543" s="26">
        <v>41509.891380046298</v>
      </c>
      <c r="B543" t="s">
        <v>128</v>
      </c>
      <c r="C543" t="s">
        <v>422</v>
      </c>
      <c r="D543" t="s">
        <v>777</v>
      </c>
      <c r="E543" t="s">
        <v>146</v>
      </c>
      <c r="F543" t="s">
        <v>147</v>
      </c>
      <c r="G543" t="s">
        <v>148</v>
      </c>
      <c r="H543" t="s">
        <v>188</v>
      </c>
      <c r="I543">
        <v>60</v>
      </c>
      <c r="J543" t="s">
        <v>152</v>
      </c>
      <c r="K543" t="s">
        <v>189</v>
      </c>
      <c r="L543">
        <v>40</v>
      </c>
      <c r="M543" t="s">
        <v>152</v>
      </c>
      <c r="N543" t="s">
        <v>190</v>
      </c>
      <c r="O543">
        <v>50</v>
      </c>
      <c r="P543" t="s">
        <v>152</v>
      </c>
      <c r="Q543" t="s">
        <v>191</v>
      </c>
      <c r="R543">
        <v>40</v>
      </c>
      <c r="S543" t="s">
        <v>152</v>
      </c>
      <c r="T543" t="s">
        <v>192</v>
      </c>
      <c r="U543">
        <v>60</v>
      </c>
      <c r="V543" t="s">
        <v>152</v>
      </c>
      <c r="W543" t="s">
        <v>193</v>
      </c>
      <c r="X543">
        <v>50</v>
      </c>
      <c r="Y543" t="s">
        <v>152</v>
      </c>
      <c r="Z543" t="s">
        <v>194</v>
      </c>
      <c r="AA543">
        <v>50</v>
      </c>
      <c r="AB543" t="s">
        <v>152</v>
      </c>
      <c r="AC543" t="s">
        <v>195</v>
      </c>
      <c r="AD543">
        <v>35</v>
      </c>
      <c r="AE543" t="s">
        <v>152</v>
      </c>
      <c r="AF543" t="s">
        <v>196</v>
      </c>
      <c r="AG543">
        <v>8</v>
      </c>
      <c r="AH543" t="s">
        <v>152</v>
      </c>
      <c r="AI543" t="s">
        <v>197</v>
      </c>
      <c r="AJ543">
        <v>90</v>
      </c>
      <c r="AK543" t="s">
        <v>152</v>
      </c>
      <c r="AL543" t="s">
        <v>198</v>
      </c>
      <c r="AM543">
        <v>1</v>
      </c>
      <c r="AN543" t="s">
        <v>152</v>
      </c>
    </row>
    <row r="544" spans="1:40">
      <c r="A544" s="26">
        <v>41509.891380046298</v>
      </c>
      <c r="B544" t="s">
        <v>128</v>
      </c>
      <c r="C544" t="s">
        <v>422</v>
      </c>
      <c r="D544" t="s">
        <v>778</v>
      </c>
      <c r="E544" t="s">
        <v>146</v>
      </c>
      <c r="F544" t="s">
        <v>147</v>
      </c>
      <c r="G544" t="s">
        <v>148</v>
      </c>
      <c r="H544" t="s">
        <v>200</v>
      </c>
      <c r="I544">
        <v>33</v>
      </c>
      <c r="J544" t="s">
        <v>152</v>
      </c>
      <c r="K544" t="s">
        <v>201</v>
      </c>
      <c r="L544">
        <v>33</v>
      </c>
      <c r="M544" t="s">
        <v>152</v>
      </c>
      <c r="N544" t="s">
        <v>202</v>
      </c>
      <c r="O544">
        <v>34</v>
      </c>
      <c r="P544" t="s">
        <v>152</v>
      </c>
      <c r="Q544" t="s">
        <v>180</v>
      </c>
      <c r="R544">
        <v>20</v>
      </c>
      <c r="S544" t="s">
        <v>152</v>
      </c>
      <c r="T544" t="s">
        <v>181</v>
      </c>
      <c r="U544">
        <v>20</v>
      </c>
      <c r="V544" t="s">
        <v>152</v>
      </c>
      <c r="W544" t="s">
        <v>182</v>
      </c>
      <c r="X544">
        <v>20</v>
      </c>
      <c r="Y544" t="s">
        <v>152</v>
      </c>
      <c r="Z544" t="s">
        <v>203</v>
      </c>
      <c r="AA544">
        <v>20</v>
      </c>
      <c r="AB544" t="s">
        <v>152</v>
      </c>
      <c r="AC544" t="s">
        <v>204</v>
      </c>
      <c r="AD544">
        <v>20</v>
      </c>
      <c r="AE544" t="s">
        <v>152</v>
      </c>
      <c r="AF544" t="s">
        <v>205</v>
      </c>
      <c r="AG544">
        <v>20</v>
      </c>
      <c r="AH544" t="s">
        <v>152</v>
      </c>
      <c r="AI544" t="s">
        <v>184</v>
      </c>
      <c r="AJ544">
        <v>115200</v>
      </c>
      <c r="AK544" t="s">
        <v>152</v>
      </c>
      <c r="AL544" t="s">
        <v>185</v>
      </c>
      <c r="AM544">
        <v>12000</v>
      </c>
      <c r="AN544" t="s">
        <v>152</v>
      </c>
    </row>
    <row r="545" spans="1:40">
      <c r="A545" s="26">
        <v>41509.891380046298</v>
      </c>
      <c r="B545" t="s">
        <v>128</v>
      </c>
      <c r="C545" t="s">
        <v>422</v>
      </c>
      <c r="D545" t="s">
        <v>779</v>
      </c>
      <c r="E545" t="s">
        <v>131</v>
      </c>
      <c r="F545" t="s">
        <v>207</v>
      </c>
      <c r="G545" t="s">
        <v>208</v>
      </c>
    </row>
    <row r="546" spans="1:40">
      <c r="A546" s="26">
        <v>41509.891380046298</v>
      </c>
      <c r="B546" t="s">
        <v>128</v>
      </c>
      <c r="C546" t="s">
        <v>422</v>
      </c>
      <c r="D546" t="s">
        <v>780</v>
      </c>
      <c r="E546" t="s">
        <v>131</v>
      </c>
      <c r="F546" t="s">
        <v>781</v>
      </c>
      <c r="G546" t="s">
        <v>782</v>
      </c>
      <c r="H546" t="s">
        <v>783</v>
      </c>
    </row>
    <row r="547" spans="1:40">
      <c r="A547" s="26">
        <v>41509.891380046298</v>
      </c>
      <c r="B547" t="s">
        <v>128</v>
      </c>
      <c r="C547" t="s">
        <v>137</v>
      </c>
      <c r="D547" t="s">
        <v>784</v>
      </c>
    </row>
    <row r="548" spans="1:40">
      <c r="A548" s="26">
        <v>41509.891380046298</v>
      </c>
      <c r="B548" t="s">
        <v>128</v>
      </c>
      <c r="C548" t="s">
        <v>137</v>
      </c>
      <c r="D548" t="s">
        <v>785</v>
      </c>
      <c r="E548" t="s">
        <v>146</v>
      </c>
      <c r="F548" t="s">
        <v>147</v>
      </c>
      <c r="G548" t="s">
        <v>148</v>
      </c>
      <c r="H548" t="s">
        <v>149</v>
      </c>
      <c r="I548">
        <v>240000</v>
      </c>
      <c r="J548" t="s">
        <v>150</v>
      </c>
      <c r="K548">
        <v>240000</v>
      </c>
      <c r="L548" t="s">
        <v>151</v>
      </c>
      <c r="M548">
        <v>500</v>
      </c>
      <c r="N548" t="s">
        <v>152</v>
      </c>
      <c r="O548" t="s">
        <v>153</v>
      </c>
      <c r="P548">
        <v>300</v>
      </c>
      <c r="Q548" t="s">
        <v>152</v>
      </c>
    </row>
    <row r="549" spans="1:40">
      <c r="A549" s="26">
        <v>41509.891380046298</v>
      </c>
      <c r="B549" t="s">
        <v>128</v>
      </c>
      <c r="C549" t="s">
        <v>137</v>
      </c>
      <c r="D549" t="s">
        <v>786</v>
      </c>
      <c r="E549" t="s">
        <v>146</v>
      </c>
      <c r="F549" t="s">
        <v>147</v>
      </c>
      <c r="G549" t="s">
        <v>148</v>
      </c>
      <c r="H549" t="s">
        <v>155</v>
      </c>
      <c r="I549">
        <v>49</v>
      </c>
      <c r="J549" t="s">
        <v>152</v>
      </c>
      <c r="K549" t="s">
        <v>156</v>
      </c>
      <c r="L549">
        <v>130</v>
      </c>
      <c r="M549" t="s">
        <v>152</v>
      </c>
      <c r="N549" t="s">
        <v>157</v>
      </c>
      <c r="O549">
        <v>180</v>
      </c>
      <c r="P549" t="s">
        <v>152</v>
      </c>
      <c r="Q549" t="s">
        <v>158</v>
      </c>
      <c r="R549">
        <v>140</v>
      </c>
      <c r="S549" t="s">
        <v>152</v>
      </c>
      <c r="T549" t="s">
        <v>159</v>
      </c>
      <c r="U549">
        <v>80</v>
      </c>
      <c r="V549" t="s">
        <v>152</v>
      </c>
      <c r="W549" t="s">
        <v>160</v>
      </c>
      <c r="X549">
        <v>101</v>
      </c>
      <c r="Y549" t="s">
        <v>152</v>
      </c>
      <c r="Z549" t="s">
        <v>161</v>
      </c>
      <c r="AA549">
        <v>190</v>
      </c>
      <c r="AB549" t="s">
        <v>152</v>
      </c>
      <c r="AC549" t="s">
        <v>162</v>
      </c>
      <c r="AD549">
        <v>20</v>
      </c>
      <c r="AE549" t="s">
        <v>152</v>
      </c>
    </row>
    <row r="550" spans="1:40">
      <c r="A550" s="26">
        <v>41509.891380046298</v>
      </c>
      <c r="B550" t="s">
        <v>128</v>
      </c>
      <c r="C550" t="s">
        <v>137</v>
      </c>
      <c r="D550" t="s">
        <v>787</v>
      </c>
    </row>
    <row r="551" spans="1:40">
      <c r="A551" s="26">
        <v>41509.891380046298</v>
      </c>
      <c r="B551" t="s">
        <v>128</v>
      </c>
      <c r="C551" t="s">
        <v>137</v>
      </c>
      <c r="D551" t="s">
        <v>788</v>
      </c>
      <c r="E551" t="s">
        <v>146</v>
      </c>
      <c r="F551" t="s">
        <v>147</v>
      </c>
      <c r="G551" t="s">
        <v>148</v>
      </c>
      <c r="H551" t="s">
        <v>166</v>
      </c>
      <c r="I551">
        <v>50</v>
      </c>
      <c r="J551" t="s">
        <v>152</v>
      </c>
      <c r="K551" t="s">
        <v>167</v>
      </c>
      <c r="L551">
        <v>50</v>
      </c>
      <c r="M551" t="s">
        <v>152</v>
      </c>
      <c r="N551" t="s">
        <v>168</v>
      </c>
      <c r="O551">
        <v>50</v>
      </c>
      <c r="P551" t="s">
        <v>152</v>
      </c>
    </row>
    <row r="552" spans="1:40">
      <c r="A552" s="26">
        <v>41509.891380046298</v>
      </c>
      <c r="B552" t="s">
        <v>128</v>
      </c>
      <c r="C552" t="s">
        <v>137</v>
      </c>
      <c r="D552" t="s">
        <v>789</v>
      </c>
      <c r="E552" t="s">
        <v>146</v>
      </c>
      <c r="F552" t="s">
        <v>147</v>
      </c>
      <c r="G552" t="s">
        <v>148</v>
      </c>
      <c r="H552" t="s">
        <v>170</v>
      </c>
      <c r="I552">
        <v>35</v>
      </c>
      <c r="J552" t="s">
        <v>152</v>
      </c>
      <c r="K552" t="s">
        <v>171</v>
      </c>
      <c r="L552">
        <v>5</v>
      </c>
      <c r="M552" t="s">
        <v>152</v>
      </c>
      <c r="N552" t="s">
        <v>172</v>
      </c>
      <c r="O552">
        <v>60</v>
      </c>
      <c r="P552" t="s">
        <v>152</v>
      </c>
    </row>
    <row r="553" spans="1:40">
      <c r="A553" s="26">
        <v>41509.891380046298</v>
      </c>
      <c r="B553" t="s">
        <v>128</v>
      </c>
      <c r="C553" t="s">
        <v>137</v>
      </c>
      <c r="D553" t="s">
        <v>790</v>
      </c>
      <c r="E553" t="s">
        <v>146</v>
      </c>
      <c r="F553" t="s">
        <v>147</v>
      </c>
      <c r="G553" t="s">
        <v>148</v>
      </c>
      <c r="H553" t="s">
        <v>174</v>
      </c>
      <c r="I553">
        <v>1</v>
      </c>
      <c r="J553" t="s">
        <v>152</v>
      </c>
    </row>
    <row r="554" spans="1:40">
      <c r="A554" s="26">
        <v>41509.891380046298</v>
      </c>
      <c r="B554" t="s">
        <v>128</v>
      </c>
      <c r="C554" t="s">
        <v>137</v>
      </c>
      <c r="D554" t="s">
        <v>791</v>
      </c>
      <c r="E554" t="s">
        <v>146</v>
      </c>
      <c r="F554" t="s">
        <v>147</v>
      </c>
      <c r="G554" t="s">
        <v>148</v>
      </c>
      <c r="H554" t="s">
        <v>176</v>
      </c>
      <c r="I554">
        <v>30</v>
      </c>
      <c r="J554" t="s">
        <v>152</v>
      </c>
      <c r="K554" t="s">
        <v>177</v>
      </c>
      <c r="L554">
        <v>30</v>
      </c>
      <c r="M554" t="s">
        <v>152</v>
      </c>
      <c r="N554" t="s">
        <v>178</v>
      </c>
      <c r="O554">
        <v>30</v>
      </c>
      <c r="P554" t="s">
        <v>152</v>
      </c>
      <c r="Q554" t="s">
        <v>179</v>
      </c>
      <c r="R554">
        <v>10</v>
      </c>
      <c r="S554" t="s">
        <v>152</v>
      </c>
      <c r="T554" t="s">
        <v>180</v>
      </c>
      <c r="U554">
        <v>20</v>
      </c>
      <c r="V554" t="s">
        <v>152</v>
      </c>
      <c r="W554" t="s">
        <v>181</v>
      </c>
      <c r="X554">
        <v>20</v>
      </c>
      <c r="Y554" t="s">
        <v>152</v>
      </c>
      <c r="Z554" t="s">
        <v>182</v>
      </c>
      <c r="AA554">
        <v>20</v>
      </c>
      <c r="AB554" t="s">
        <v>152</v>
      </c>
      <c r="AC554" t="s">
        <v>183</v>
      </c>
      <c r="AD554">
        <v>20</v>
      </c>
      <c r="AE554" t="s">
        <v>152</v>
      </c>
      <c r="AF554" t="s">
        <v>184</v>
      </c>
      <c r="AG554">
        <v>115200</v>
      </c>
      <c r="AH554" t="s">
        <v>152</v>
      </c>
      <c r="AI554" t="s">
        <v>185</v>
      </c>
      <c r="AJ554">
        <v>12000</v>
      </c>
      <c r="AK554" t="s">
        <v>152</v>
      </c>
      <c r="AL554" t="s">
        <v>186</v>
      </c>
      <c r="AM554">
        <v>30000</v>
      </c>
      <c r="AN554" t="s">
        <v>152</v>
      </c>
    </row>
    <row r="555" spans="1:40">
      <c r="A555" s="26">
        <v>41509.891380046298</v>
      </c>
      <c r="B555" t="s">
        <v>128</v>
      </c>
      <c r="C555" t="s">
        <v>137</v>
      </c>
      <c r="D555" t="s">
        <v>792</v>
      </c>
      <c r="E555" t="s">
        <v>146</v>
      </c>
      <c r="F555" t="s">
        <v>147</v>
      </c>
      <c r="G555" t="s">
        <v>148</v>
      </c>
      <c r="H555" t="s">
        <v>188</v>
      </c>
      <c r="I555">
        <v>60</v>
      </c>
      <c r="J555" t="s">
        <v>152</v>
      </c>
      <c r="K555" t="s">
        <v>189</v>
      </c>
      <c r="L555">
        <v>40</v>
      </c>
      <c r="M555" t="s">
        <v>152</v>
      </c>
      <c r="N555" t="s">
        <v>190</v>
      </c>
      <c r="O555">
        <v>50</v>
      </c>
      <c r="P555" t="s">
        <v>152</v>
      </c>
      <c r="Q555" t="s">
        <v>191</v>
      </c>
      <c r="R555">
        <v>40</v>
      </c>
      <c r="S555" t="s">
        <v>152</v>
      </c>
      <c r="T555" t="s">
        <v>192</v>
      </c>
      <c r="U555">
        <v>60</v>
      </c>
      <c r="V555" t="s">
        <v>152</v>
      </c>
      <c r="W555" t="s">
        <v>193</v>
      </c>
      <c r="X555">
        <v>50</v>
      </c>
      <c r="Y555" t="s">
        <v>152</v>
      </c>
      <c r="Z555" t="s">
        <v>194</v>
      </c>
      <c r="AA555">
        <v>50</v>
      </c>
      <c r="AB555" t="s">
        <v>152</v>
      </c>
      <c r="AC555" t="s">
        <v>195</v>
      </c>
      <c r="AD555">
        <v>35</v>
      </c>
      <c r="AE555" t="s">
        <v>152</v>
      </c>
      <c r="AF555" t="s">
        <v>196</v>
      </c>
      <c r="AG555">
        <v>8</v>
      </c>
      <c r="AH555" t="s">
        <v>152</v>
      </c>
      <c r="AI555" t="s">
        <v>197</v>
      </c>
      <c r="AJ555">
        <v>90</v>
      </c>
      <c r="AK555" t="s">
        <v>152</v>
      </c>
      <c r="AL555" t="s">
        <v>198</v>
      </c>
      <c r="AM555">
        <v>1</v>
      </c>
      <c r="AN555" t="s">
        <v>152</v>
      </c>
    </row>
    <row r="556" spans="1:40">
      <c r="A556" s="26">
        <v>41509.891380046298</v>
      </c>
      <c r="B556" t="s">
        <v>128</v>
      </c>
      <c r="C556" t="s">
        <v>137</v>
      </c>
      <c r="D556" t="s">
        <v>793</v>
      </c>
      <c r="E556" t="s">
        <v>146</v>
      </c>
      <c r="F556" t="s">
        <v>147</v>
      </c>
      <c r="G556" t="s">
        <v>148</v>
      </c>
      <c r="H556" t="s">
        <v>200</v>
      </c>
      <c r="I556">
        <v>33</v>
      </c>
      <c r="J556" t="s">
        <v>152</v>
      </c>
      <c r="K556" t="s">
        <v>201</v>
      </c>
      <c r="L556">
        <v>33</v>
      </c>
      <c r="M556" t="s">
        <v>152</v>
      </c>
      <c r="N556" t="s">
        <v>202</v>
      </c>
      <c r="O556">
        <v>34</v>
      </c>
      <c r="P556" t="s">
        <v>152</v>
      </c>
      <c r="Q556" t="s">
        <v>180</v>
      </c>
      <c r="R556">
        <v>20</v>
      </c>
      <c r="S556" t="s">
        <v>152</v>
      </c>
      <c r="T556" t="s">
        <v>181</v>
      </c>
      <c r="U556">
        <v>20</v>
      </c>
      <c r="V556" t="s">
        <v>152</v>
      </c>
      <c r="W556" t="s">
        <v>182</v>
      </c>
      <c r="X556">
        <v>20</v>
      </c>
      <c r="Y556" t="s">
        <v>152</v>
      </c>
      <c r="Z556" t="s">
        <v>203</v>
      </c>
      <c r="AA556">
        <v>20</v>
      </c>
      <c r="AB556" t="s">
        <v>152</v>
      </c>
      <c r="AC556" t="s">
        <v>204</v>
      </c>
      <c r="AD556">
        <v>20</v>
      </c>
      <c r="AE556" t="s">
        <v>152</v>
      </c>
      <c r="AF556" t="s">
        <v>205</v>
      </c>
      <c r="AG556">
        <v>20</v>
      </c>
      <c r="AH556" t="s">
        <v>152</v>
      </c>
      <c r="AI556" t="s">
        <v>184</v>
      </c>
      <c r="AJ556">
        <v>115200</v>
      </c>
      <c r="AK556" t="s">
        <v>152</v>
      </c>
      <c r="AL556" t="s">
        <v>185</v>
      </c>
      <c r="AM556">
        <v>12000</v>
      </c>
      <c r="AN556" t="s">
        <v>152</v>
      </c>
    </row>
    <row r="557" spans="1:40">
      <c r="A557" s="26">
        <v>41509.891380046298</v>
      </c>
      <c r="B557" t="s">
        <v>128</v>
      </c>
      <c r="C557" t="s">
        <v>137</v>
      </c>
      <c r="D557" t="s">
        <v>794</v>
      </c>
      <c r="E557" t="s">
        <v>131</v>
      </c>
      <c r="F557" t="s">
        <v>207</v>
      </c>
      <c r="G557" t="s">
        <v>208</v>
      </c>
    </row>
    <row r="558" spans="1:40">
      <c r="A558" s="26">
        <v>41509.891380046298</v>
      </c>
      <c r="B558" t="s">
        <v>128</v>
      </c>
      <c r="C558" t="s">
        <v>137</v>
      </c>
      <c r="D558" t="s">
        <v>795</v>
      </c>
      <c r="E558" t="s">
        <v>131</v>
      </c>
      <c r="F558" t="s">
        <v>796</v>
      </c>
      <c r="G558" t="s">
        <v>797</v>
      </c>
      <c r="H558" t="s">
        <v>798</v>
      </c>
    </row>
    <row r="559" spans="1:40">
      <c r="A559" s="26">
        <v>41509.891380069443</v>
      </c>
      <c r="B559" t="s">
        <v>128</v>
      </c>
      <c r="C559" t="s">
        <v>354</v>
      </c>
      <c r="D559" t="s">
        <v>799</v>
      </c>
    </row>
    <row r="560" spans="1:40">
      <c r="A560" s="26">
        <v>41509.891380069443</v>
      </c>
      <c r="B560" t="s">
        <v>128</v>
      </c>
      <c r="C560" t="s">
        <v>354</v>
      </c>
      <c r="D560" t="s">
        <v>800</v>
      </c>
      <c r="E560" t="s">
        <v>146</v>
      </c>
      <c r="F560" t="s">
        <v>147</v>
      </c>
      <c r="G560" t="s">
        <v>148</v>
      </c>
      <c r="H560" t="s">
        <v>149</v>
      </c>
      <c r="I560">
        <v>240000</v>
      </c>
      <c r="J560" t="s">
        <v>150</v>
      </c>
      <c r="K560">
        <v>240000</v>
      </c>
      <c r="L560" t="s">
        <v>151</v>
      </c>
      <c r="M560">
        <v>500</v>
      </c>
      <c r="N560" t="s">
        <v>152</v>
      </c>
      <c r="O560" t="s">
        <v>153</v>
      </c>
      <c r="P560">
        <v>300</v>
      </c>
      <c r="Q560" t="s">
        <v>152</v>
      </c>
    </row>
    <row r="561" spans="1:40">
      <c r="A561" s="26">
        <v>41509.891380069443</v>
      </c>
      <c r="B561" t="s">
        <v>128</v>
      </c>
      <c r="C561" t="s">
        <v>354</v>
      </c>
      <c r="D561" t="s">
        <v>801</v>
      </c>
      <c r="E561" t="s">
        <v>146</v>
      </c>
      <c r="F561" t="s">
        <v>147</v>
      </c>
      <c r="G561" t="s">
        <v>148</v>
      </c>
      <c r="H561" t="s">
        <v>155</v>
      </c>
      <c r="I561">
        <v>49</v>
      </c>
      <c r="J561" t="s">
        <v>152</v>
      </c>
      <c r="K561" t="s">
        <v>156</v>
      </c>
      <c r="L561">
        <v>130</v>
      </c>
      <c r="M561" t="s">
        <v>152</v>
      </c>
      <c r="N561" t="s">
        <v>157</v>
      </c>
      <c r="O561">
        <v>180</v>
      </c>
      <c r="P561" t="s">
        <v>152</v>
      </c>
      <c r="Q561" t="s">
        <v>158</v>
      </c>
      <c r="R561">
        <v>140</v>
      </c>
      <c r="S561" t="s">
        <v>152</v>
      </c>
      <c r="T561" t="s">
        <v>159</v>
      </c>
      <c r="U561">
        <v>80</v>
      </c>
      <c r="V561" t="s">
        <v>152</v>
      </c>
      <c r="W561" t="s">
        <v>160</v>
      </c>
      <c r="X561">
        <v>101</v>
      </c>
      <c r="Y561" t="s">
        <v>152</v>
      </c>
      <c r="Z561" t="s">
        <v>161</v>
      </c>
      <c r="AA561">
        <v>190</v>
      </c>
      <c r="AB561" t="s">
        <v>152</v>
      </c>
      <c r="AC561" t="s">
        <v>162</v>
      </c>
      <c r="AD561">
        <v>20</v>
      </c>
      <c r="AE561" t="s">
        <v>152</v>
      </c>
    </row>
    <row r="562" spans="1:40">
      <c r="A562" s="26">
        <v>41509.891380069443</v>
      </c>
      <c r="B562" t="s">
        <v>128</v>
      </c>
      <c r="C562" t="s">
        <v>354</v>
      </c>
      <c r="D562" t="s">
        <v>802</v>
      </c>
    </row>
    <row r="563" spans="1:40">
      <c r="A563" s="26">
        <v>41509.891380069443</v>
      </c>
      <c r="B563" t="s">
        <v>128</v>
      </c>
      <c r="C563" t="s">
        <v>354</v>
      </c>
      <c r="D563" t="s">
        <v>803</v>
      </c>
      <c r="E563" t="s">
        <v>146</v>
      </c>
      <c r="F563" t="s">
        <v>147</v>
      </c>
      <c r="G563" t="s">
        <v>148</v>
      </c>
      <c r="H563" t="s">
        <v>166</v>
      </c>
      <c r="I563">
        <v>50</v>
      </c>
      <c r="J563" t="s">
        <v>152</v>
      </c>
      <c r="K563" t="s">
        <v>167</v>
      </c>
      <c r="L563">
        <v>50</v>
      </c>
      <c r="M563" t="s">
        <v>152</v>
      </c>
      <c r="N563" t="s">
        <v>168</v>
      </c>
      <c r="O563">
        <v>50</v>
      </c>
      <c r="P563" t="s">
        <v>152</v>
      </c>
    </row>
    <row r="564" spans="1:40">
      <c r="A564" s="26">
        <v>41509.891380069443</v>
      </c>
      <c r="B564" t="s">
        <v>128</v>
      </c>
      <c r="C564" t="s">
        <v>354</v>
      </c>
      <c r="D564" t="s">
        <v>804</v>
      </c>
      <c r="E564" t="s">
        <v>146</v>
      </c>
      <c r="F564" t="s">
        <v>147</v>
      </c>
      <c r="G564" t="s">
        <v>148</v>
      </c>
      <c r="H564" t="s">
        <v>170</v>
      </c>
      <c r="I564">
        <v>35</v>
      </c>
      <c r="J564" t="s">
        <v>152</v>
      </c>
      <c r="K564" t="s">
        <v>171</v>
      </c>
      <c r="L564">
        <v>5</v>
      </c>
      <c r="M564" t="s">
        <v>152</v>
      </c>
      <c r="N564" t="s">
        <v>172</v>
      </c>
      <c r="O564">
        <v>60</v>
      </c>
      <c r="P564" t="s">
        <v>152</v>
      </c>
    </row>
    <row r="565" spans="1:40">
      <c r="A565" s="26">
        <v>41509.891380069443</v>
      </c>
      <c r="B565" t="s">
        <v>128</v>
      </c>
      <c r="C565" t="s">
        <v>354</v>
      </c>
      <c r="D565" t="s">
        <v>805</v>
      </c>
      <c r="E565" t="s">
        <v>146</v>
      </c>
      <c r="F565" t="s">
        <v>147</v>
      </c>
      <c r="G565" t="s">
        <v>148</v>
      </c>
      <c r="H565" t="s">
        <v>174</v>
      </c>
      <c r="I565">
        <v>1</v>
      </c>
      <c r="J565" t="s">
        <v>152</v>
      </c>
    </row>
    <row r="566" spans="1:40">
      <c r="A566" s="26">
        <v>41509.891380069443</v>
      </c>
      <c r="B566" t="s">
        <v>128</v>
      </c>
      <c r="C566" t="s">
        <v>354</v>
      </c>
      <c r="D566" t="s">
        <v>806</v>
      </c>
      <c r="E566" t="s">
        <v>146</v>
      </c>
      <c r="F566" t="s">
        <v>147</v>
      </c>
      <c r="G566" t="s">
        <v>148</v>
      </c>
      <c r="H566" t="s">
        <v>176</v>
      </c>
      <c r="I566">
        <v>30</v>
      </c>
      <c r="J566" t="s">
        <v>152</v>
      </c>
      <c r="K566" t="s">
        <v>177</v>
      </c>
      <c r="L566">
        <v>30</v>
      </c>
      <c r="M566" t="s">
        <v>152</v>
      </c>
      <c r="N566" t="s">
        <v>178</v>
      </c>
      <c r="O566">
        <v>30</v>
      </c>
      <c r="P566" t="s">
        <v>152</v>
      </c>
      <c r="Q566" t="s">
        <v>179</v>
      </c>
      <c r="R566">
        <v>10</v>
      </c>
      <c r="S566" t="s">
        <v>152</v>
      </c>
      <c r="T566" t="s">
        <v>180</v>
      </c>
      <c r="U566">
        <v>20</v>
      </c>
      <c r="V566" t="s">
        <v>152</v>
      </c>
      <c r="W566" t="s">
        <v>181</v>
      </c>
      <c r="X566">
        <v>20</v>
      </c>
      <c r="Y566" t="s">
        <v>152</v>
      </c>
      <c r="Z566" t="s">
        <v>182</v>
      </c>
      <c r="AA566">
        <v>20</v>
      </c>
      <c r="AB566" t="s">
        <v>152</v>
      </c>
      <c r="AC566" t="s">
        <v>183</v>
      </c>
      <c r="AD566">
        <v>20</v>
      </c>
      <c r="AE566" t="s">
        <v>152</v>
      </c>
      <c r="AF566" t="s">
        <v>184</v>
      </c>
      <c r="AG566">
        <v>115200</v>
      </c>
      <c r="AH566" t="s">
        <v>152</v>
      </c>
      <c r="AI566" t="s">
        <v>185</v>
      </c>
      <c r="AJ566">
        <v>12000</v>
      </c>
      <c r="AK566" t="s">
        <v>152</v>
      </c>
      <c r="AL566" t="s">
        <v>186</v>
      </c>
      <c r="AM566">
        <v>30000</v>
      </c>
      <c r="AN566" t="s">
        <v>152</v>
      </c>
    </row>
    <row r="567" spans="1:40">
      <c r="A567" s="26">
        <v>41509.891380069443</v>
      </c>
      <c r="B567" t="s">
        <v>128</v>
      </c>
      <c r="C567" t="s">
        <v>354</v>
      </c>
      <c r="D567" t="s">
        <v>807</v>
      </c>
      <c r="E567" t="s">
        <v>146</v>
      </c>
      <c r="F567" t="s">
        <v>147</v>
      </c>
      <c r="G567" t="s">
        <v>148</v>
      </c>
      <c r="H567" t="s">
        <v>188</v>
      </c>
      <c r="I567">
        <v>60</v>
      </c>
      <c r="J567" t="s">
        <v>152</v>
      </c>
      <c r="K567" t="s">
        <v>189</v>
      </c>
      <c r="L567">
        <v>40</v>
      </c>
      <c r="M567" t="s">
        <v>152</v>
      </c>
      <c r="N567" t="s">
        <v>190</v>
      </c>
      <c r="O567">
        <v>50</v>
      </c>
      <c r="P567" t="s">
        <v>152</v>
      </c>
      <c r="Q567" t="s">
        <v>191</v>
      </c>
      <c r="R567">
        <v>40</v>
      </c>
      <c r="S567" t="s">
        <v>152</v>
      </c>
      <c r="T567" t="s">
        <v>192</v>
      </c>
      <c r="U567">
        <v>60</v>
      </c>
      <c r="V567" t="s">
        <v>152</v>
      </c>
      <c r="W567" t="s">
        <v>193</v>
      </c>
      <c r="X567">
        <v>50</v>
      </c>
      <c r="Y567" t="s">
        <v>152</v>
      </c>
      <c r="Z567" t="s">
        <v>194</v>
      </c>
      <c r="AA567">
        <v>50</v>
      </c>
      <c r="AB567" t="s">
        <v>152</v>
      </c>
      <c r="AC567" t="s">
        <v>195</v>
      </c>
      <c r="AD567">
        <v>35</v>
      </c>
      <c r="AE567" t="s">
        <v>152</v>
      </c>
      <c r="AF567" t="s">
        <v>196</v>
      </c>
      <c r="AG567">
        <v>8</v>
      </c>
      <c r="AH567" t="s">
        <v>152</v>
      </c>
      <c r="AI567" t="s">
        <v>197</v>
      </c>
      <c r="AJ567">
        <v>90</v>
      </c>
      <c r="AK567" t="s">
        <v>152</v>
      </c>
      <c r="AL567" t="s">
        <v>198</v>
      </c>
      <c r="AM567">
        <v>1</v>
      </c>
      <c r="AN567" t="s">
        <v>152</v>
      </c>
    </row>
    <row r="568" spans="1:40">
      <c r="A568" s="26">
        <v>41509.891380069443</v>
      </c>
      <c r="B568" t="s">
        <v>128</v>
      </c>
      <c r="C568" t="s">
        <v>354</v>
      </c>
      <c r="D568" t="s">
        <v>808</v>
      </c>
      <c r="E568" t="s">
        <v>146</v>
      </c>
      <c r="F568" t="s">
        <v>147</v>
      </c>
      <c r="G568" t="s">
        <v>148</v>
      </c>
      <c r="H568" t="s">
        <v>200</v>
      </c>
      <c r="I568">
        <v>33</v>
      </c>
      <c r="J568" t="s">
        <v>152</v>
      </c>
      <c r="K568" t="s">
        <v>201</v>
      </c>
      <c r="L568">
        <v>33</v>
      </c>
      <c r="M568" t="s">
        <v>152</v>
      </c>
      <c r="N568" t="s">
        <v>202</v>
      </c>
      <c r="O568">
        <v>34</v>
      </c>
      <c r="P568" t="s">
        <v>152</v>
      </c>
      <c r="Q568" t="s">
        <v>180</v>
      </c>
      <c r="R568">
        <v>20</v>
      </c>
      <c r="S568" t="s">
        <v>152</v>
      </c>
      <c r="T568" t="s">
        <v>181</v>
      </c>
      <c r="U568">
        <v>20</v>
      </c>
      <c r="V568" t="s">
        <v>152</v>
      </c>
      <c r="W568" t="s">
        <v>182</v>
      </c>
      <c r="X568">
        <v>20</v>
      </c>
      <c r="Y568" t="s">
        <v>152</v>
      </c>
      <c r="Z568" t="s">
        <v>203</v>
      </c>
      <c r="AA568">
        <v>20</v>
      </c>
      <c r="AB568" t="s">
        <v>152</v>
      </c>
      <c r="AC568" t="s">
        <v>204</v>
      </c>
      <c r="AD568">
        <v>20</v>
      </c>
      <c r="AE568" t="s">
        <v>152</v>
      </c>
      <c r="AF568" t="s">
        <v>205</v>
      </c>
      <c r="AG568">
        <v>20</v>
      </c>
      <c r="AH568" t="s">
        <v>152</v>
      </c>
      <c r="AI568" t="s">
        <v>184</v>
      </c>
      <c r="AJ568">
        <v>115200</v>
      </c>
      <c r="AK568" t="s">
        <v>152</v>
      </c>
      <c r="AL568" t="s">
        <v>185</v>
      </c>
      <c r="AM568">
        <v>12000</v>
      </c>
      <c r="AN568" t="s">
        <v>152</v>
      </c>
    </row>
    <row r="569" spans="1:40">
      <c r="A569" s="26">
        <v>41509.891380069443</v>
      </c>
      <c r="B569" t="s">
        <v>128</v>
      </c>
      <c r="C569" t="s">
        <v>354</v>
      </c>
      <c r="D569" t="s">
        <v>809</v>
      </c>
      <c r="E569" t="s">
        <v>131</v>
      </c>
      <c r="F569" t="s">
        <v>207</v>
      </c>
      <c r="G569" t="s">
        <v>208</v>
      </c>
    </row>
    <row r="570" spans="1:40">
      <c r="A570" s="26">
        <v>41509.891380069443</v>
      </c>
      <c r="B570" t="s">
        <v>128</v>
      </c>
      <c r="C570" t="s">
        <v>354</v>
      </c>
      <c r="D570" t="s">
        <v>810</v>
      </c>
      <c r="E570" t="s">
        <v>131</v>
      </c>
      <c r="F570" t="s">
        <v>811</v>
      </c>
      <c r="G570" t="s">
        <v>812</v>
      </c>
      <c r="H570" t="s">
        <v>813</v>
      </c>
    </row>
    <row r="571" spans="1:40">
      <c r="A571" s="26">
        <v>41509.891380138892</v>
      </c>
      <c r="B571" t="s">
        <v>128</v>
      </c>
      <c r="C571" t="s">
        <v>248</v>
      </c>
      <c r="D571" t="s">
        <v>814</v>
      </c>
      <c r="E571" t="s">
        <v>146</v>
      </c>
      <c r="F571" t="s">
        <v>147</v>
      </c>
      <c r="G571" t="s">
        <v>148</v>
      </c>
      <c r="H571" t="s">
        <v>149</v>
      </c>
      <c r="I571">
        <v>240000</v>
      </c>
      <c r="J571" t="s">
        <v>150</v>
      </c>
      <c r="K571">
        <v>240000</v>
      </c>
      <c r="L571" t="s">
        <v>151</v>
      </c>
      <c r="M571">
        <v>500</v>
      </c>
      <c r="N571" t="s">
        <v>152</v>
      </c>
      <c r="O571" t="s">
        <v>153</v>
      </c>
      <c r="P571">
        <v>300</v>
      </c>
      <c r="Q571" t="s">
        <v>152</v>
      </c>
    </row>
    <row r="572" spans="1:40">
      <c r="A572" s="26">
        <v>41509.891380138892</v>
      </c>
      <c r="B572" t="s">
        <v>128</v>
      </c>
      <c r="C572" t="s">
        <v>248</v>
      </c>
      <c r="D572" t="s">
        <v>815</v>
      </c>
    </row>
    <row r="573" spans="1:40">
      <c r="A573" s="26">
        <v>41509.89138015046</v>
      </c>
      <c r="B573" t="s">
        <v>128</v>
      </c>
      <c r="C573" t="s">
        <v>248</v>
      </c>
      <c r="D573" t="s">
        <v>816</v>
      </c>
      <c r="E573" t="s">
        <v>146</v>
      </c>
      <c r="F573" t="s">
        <v>147</v>
      </c>
      <c r="G573" t="s">
        <v>148</v>
      </c>
      <c r="H573" t="s">
        <v>155</v>
      </c>
      <c r="I573">
        <v>49</v>
      </c>
      <c r="J573" t="s">
        <v>152</v>
      </c>
      <c r="K573" t="s">
        <v>156</v>
      </c>
      <c r="L573">
        <v>130</v>
      </c>
      <c r="M573" t="s">
        <v>152</v>
      </c>
      <c r="N573" t="s">
        <v>157</v>
      </c>
      <c r="O573">
        <v>180</v>
      </c>
      <c r="P573" t="s">
        <v>152</v>
      </c>
      <c r="Q573" t="s">
        <v>158</v>
      </c>
      <c r="R573">
        <v>140</v>
      </c>
      <c r="S573" t="s">
        <v>152</v>
      </c>
      <c r="T573" t="s">
        <v>159</v>
      </c>
      <c r="U573">
        <v>80</v>
      </c>
      <c r="V573" t="s">
        <v>152</v>
      </c>
      <c r="W573" t="s">
        <v>160</v>
      </c>
      <c r="X573">
        <v>101</v>
      </c>
      <c r="Y573" t="s">
        <v>152</v>
      </c>
      <c r="Z573" t="s">
        <v>161</v>
      </c>
      <c r="AA573">
        <v>190</v>
      </c>
      <c r="AB573" t="s">
        <v>152</v>
      </c>
      <c r="AC573" t="s">
        <v>162</v>
      </c>
      <c r="AD573">
        <v>20</v>
      </c>
      <c r="AE573" t="s">
        <v>152</v>
      </c>
    </row>
    <row r="574" spans="1:40">
      <c r="A574" s="26">
        <v>41509.89138015046</v>
      </c>
      <c r="B574" t="s">
        <v>128</v>
      </c>
      <c r="C574" t="s">
        <v>248</v>
      </c>
      <c r="D574" t="s">
        <v>817</v>
      </c>
    </row>
    <row r="575" spans="1:40">
      <c r="A575" s="26">
        <v>41509.89138015046</v>
      </c>
      <c r="B575" t="s">
        <v>128</v>
      </c>
      <c r="C575" t="s">
        <v>248</v>
      </c>
      <c r="D575" t="s">
        <v>818</v>
      </c>
      <c r="E575" t="s">
        <v>146</v>
      </c>
      <c r="F575" t="s">
        <v>147</v>
      </c>
      <c r="G575" t="s">
        <v>148</v>
      </c>
      <c r="H575" t="s">
        <v>166</v>
      </c>
      <c r="I575">
        <v>50</v>
      </c>
      <c r="J575" t="s">
        <v>152</v>
      </c>
      <c r="K575" t="s">
        <v>167</v>
      </c>
      <c r="L575">
        <v>50</v>
      </c>
      <c r="M575" t="s">
        <v>152</v>
      </c>
      <c r="N575" t="s">
        <v>168</v>
      </c>
      <c r="O575">
        <v>50</v>
      </c>
      <c r="P575" t="s">
        <v>152</v>
      </c>
    </row>
    <row r="576" spans="1:40">
      <c r="A576" s="26">
        <v>41509.89138015046</v>
      </c>
      <c r="B576" t="s">
        <v>128</v>
      </c>
      <c r="C576" t="s">
        <v>248</v>
      </c>
      <c r="D576" t="s">
        <v>819</v>
      </c>
      <c r="E576" t="s">
        <v>146</v>
      </c>
      <c r="F576" t="s">
        <v>147</v>
      </c>
      <c r="G576" t="s">
        <v>148</v>
      </c>
      <c r="H576" t="s">
        <v>170</v>
      </c>
      <c r="I576">
        <v>35</v>
      </c>
      <c r="J576" t="s">
        <v>152</v>
      </c>
      <c r="K576" t="s">
        <v>171</v>
      </c>
      <c r="L576">
        <v>5</v>
      </c>
      <c r="M576" t="s">
        <v>152</v>
      </c>
      <c r="N576" t="s">
        <v>172</v>
      </c>
      <c r="O576">
        <v>60</v>
      </c>
      <c r="P576" t="s">
        <v>152</v>
      </c>
    </row>
    <row r="577" spans="1:40">
      <c r="A577" s="26">
        <v>41509.89138015046</v>
      </c>
      <c r="B577" t="s">
        <v>128</v>
      </c>
      <c r="C577" t="s">
        <v>248</v>
      </c>
      <c r="D577" t="s">
        <v>820</v>
      </c>
      <c r="E577" t="s">
        <v>146</v>
      </c>
      <c r="F577" t="s">
        <v>147</v>
      </c>
      <c r="G577" t="s">
        <v>148</v>
      </c>
      <c r="H577" t="s">
        <v>174</v>
      </c>
      <c r="I577">
        <v>1</v>
      </c>
      <c r="J577" t="s">
        <v>152</v>
      </c>
    </row>
    <row r="578" spans="1:40">
      <c r="A578" s="26">
        <v>41509.89138015046</v>
      </c>
      <c r="B578" t="s">
        <v>128</v>
      </c>
      <c r="C578" t="s">
        <v>248</v>
      </c>
      <c r="D578" t="s">
        <v>821</v>
      </c>
      <c r="E578" t="s">
        <v>146</v>
      </c>
      <c r="F578" t="s">
        <v>147</v>
      </c>
      <c r="G578" t="s">
        <v>148</v>
      </c>
      <c r="H578" t="s">
        <v>176</v>
      </c>
      <c r="I578">
        <v>30</v>
      </c>
      <c r="J578" t="s">
        <v>152</v>
      </c>
      <c r="K578" t="s">
        <v>177</v>
      </c>
      <c r="L578">
        <v>30</v>
      </c>
      <c r="M578" t="s">
        <v>152</v>
      </c>
      <c r="N578" t="s">
        <v>178</v>
      </c>
      <c r="O578">
        <v>30</v>
      </c>
      <c r="P578" t="s">
        <v>152</v>
      </c>
      <c r="Q578" t="s">
        <v>179</v>
      </c>
      <c r="R578">
        <v>10</v>
      </c>
      <c r="S578" t="s">
        <v>152</v>
      </c>
      <c r="T578" t="s">
        <v>180</v>
      </c>
      <c r="U578">
        <v>20</v>
      </c>
      <c r="V578" t="s">
        <v>152</v>
      </c>
      <c r="W578" t="s">
        <v>181</v>
      </c>
      <c r="X578">
        <v>20</v>
      </c>
      <c r="Y578" t="s">
        <v>152</v>
      </c>
      <c r="Z578" t="s">
        <v>182</v>
      </c>
      <c r="AA578">
        <v>20</v>
      </c>
      <c r="AB578" t="s">
        <v>152</v>
      </c>
      <c r="AC578" t="s">
        <v>183</v>
      </c>
      <c r="AD578">
        <v>20</v>
      </c>
      <c r="AE578" t="s">
        <v>152</v>
      </c>
      <c r="AF578" t="s">
        <v>184</v>
      </c>
      <c r="AG578">
        <v>115200</v>
      </c>
      <c r="AH578" t="s">
        <v>152</v>
      </c>
      <c r="AI578" t="s">
        <v>185</v>
      </c>
      <c r="AJ578">
        <v>12000</v>
      </c>
      <c r="AK578" t="s">
        <v>152</v>
      </c>
      <c r="AL578" t="s">
        <v>186</v>
      </c>
      <c r="AM578">
        <v>30000</v>
      </c>
      <c r="AN578" t="s">
        <v>152</v>
      </c>
    </row>
    <row r="579" spans="1:40">
      <c r="A579" s="26">
        <v>41509.89138015046</v>
      </c>
      <c r="B579" t="s">
        <v>128</v>
      </c>
      <c r="C579" t="s">
        <v>248</v>
      </c>
      <c r="D579" t="s">
        <v>822</v>
      </c>
      <c r="E579" t="s">
        <v>146</v>
      </c>
      <c r="F579" t="s">
        <v>147</v>
      </c>
      <c r="G579" t="s">
        <v>148</v>
      </c>
      <c r="H579" t="s">
        <v>188</v>
      </c>
      <c r="I579">
        <v>60</v>
      </c>
      <c r="J579" t="s">
        <v>152</v>
      </c>
      <c r="K579" t="s">
        <v>189</v>
      </c>
      <c r="L579">
        <v>40</v>
      </c>
      <c r="M579" t="s">
        <v>152</v>
      </c>
      <c r="N579" t="s">
        <v>190</v>
      </c>
      <c r="O579">
        <v>50</v>
      </c>
      <c r="P579" t="s">
        <v>152</v>
      </c>
      <c r="Q579" t="s">
        <v>191</v>
      </c>
      <c r="R579">
        <v>40</v>
      </c>
      <c r="S579" t="s">
        <v>152</v>
      </c>
      <c r="T579" t="s">
        <v>192</v>
      </c>
      <c r="U579">
        <v>60</v>
      </c>
      <c r="V579" t="s">
        <v>152</v>
      </c>
      <c r="W579" t="s">
        <v>193</v>
      </c>
      <c r="X579">
        <v>50</v>
      </c>
      <c r="Y579" t="s">
        <v>152</v>
      </c>
      <c r="Z579" t="s">
        <v>194</v>
      </c>
      <c r="AA579">
        <v>50</v>
      </c>
      <c r="AB579" t="s">
        <v>152</v>
      </c>
      <c r="AC579" t="s">
        <v>195</v>
      </c>
      <c r="AD579">
        <v>35</v>
      </c>
      <c r="AE579" t="s">
        <v>152</v>
      </c>
      <c r="AF579" t="s">
        <v>196</v>
      </c>
      <c r="AG579">
        <v>8</v>
      </c>
      <c r="AH579" t="s">
        <v>152</v>
      </c>
      <c r="AI579" t="s">
        <v>197</v>
      </c>
      <c r="AJ579">
        <v>90</v>
      </c>
      <c r="AK579" t="s">
        <v>152</v>
      </c>
      <c r="AL579" t="s">
        <v>198</v>
      </c>
      <c r="AM579">
        <v>1</v>
      </c>
      <c r="AN579" t="s">
        <v>152</v>
      </c>
    </row>
    <row r="580" spans="1:40">
      <c r="A580" s="26">
        <v>41509.89138015046</v>
      </c>
      <c r="B580" t="s">
        <v>128</v>
      </c>
      <c r="C580" t="s">
        <v>248</v>
      </c>
      <c r="D580" t="s">
        <v>823</v>
      </c>
      <c r="E580" t="s">
        <v>146</v>
      </c>
      <c r="F580" t="s">
        <v>147</v>
      </c>
      <c r="G580" t="s">
        <v>148</v>
      </c>
      <c r="H580" t="s">
        <v>200</v>
      </c>
      <c r="I580">
        <v>33</v>
      </c>
      <c r="J580" t="s">
        <v>152</v>
      </c>
      <c r="K580" t="s">
        <v>201</v>
      </c>
      <c r="L580">
        <v>33</v>
      </c>
      <c r="M580" t="s">
        <v>152</v>
      </c>
      <c r="N580" t="s">
        <v>202</v>
      </c>
      <c r="O580">
        <v>34</v>
      </c>
      <c r="P580" t="s">
        <v>152</v>
      </c>
      <c r="Q580" t="s">
        <v>180</v>
      </c>
      <c r="R580">
        <v>20</v>
      </c>
      <c r="S580" t="s">
        <v>152</v>
      </c>
      <c r="T580" t="s">
        <v>181</v>
      </c>
      <c r="U580">
        <v>20</v>
      </c>
      <c r="V580" t="s">
        <v>152</v>
      </c>
      <c r="W580" t="s">
        <v>182</v>
      </c>
      <c r="X580">
        <v>20</v>
      </c>
      <c r="Y580" t="s">
        <v>152</v>
      </c>
      <c r="Z580" t="s">
        <v>203</v>
      </c>
      <c r="AA580">
        <v>20</v>
      </c>
      <c r="AB580" t="s">
        <v>152</v>
      </c>
      <c r="AC580" t="s">
        <v>204</v>
      </c>
      <c r="AD580">
        <v>20</v>
      </c>
      <c r="AE580" t="s">
        <v>152</v>
      </c>
      <c r="AF580" t="s">
        <v>205</v>
      </c>
      <c r="AG580">
        <v>20</v>
      </c>
      <c r="AH580" t="s">
        <v>152</v>
      </c>
      <c r="AI580" t="s">
        <v>184</v>
      </c>
      <c r="AJ580">
        <v>115200</v>
      </c>
      <c r="AK580" t="s">
        <v>152</v>
      </c>
      <c r="AL580" t="s">
        <v>185</v>
      </c>
      <c r="AM580">
        <v>12000</v>
      </c>
      <c r="AN580" t="s">
        <v>152</v>
      </c>
    </row>
    <row r="581" spans="1:40">
      <c r="A581" s="26">
        <v>41509.89138015046</v>
      </c>
      <c r="B581" t="s">
        <v>128</v>
      </c>
      <c r="C581" t="s">
        <v>248</v>
      </c>
      <c r="D581" t="s">
        <v>824</v>
      </c>
      <c r="E581" t="s">
        <v>131</v>
      </c>
      <c r="F581" t="s">
        <v>207</v>
      </c>
      <c r="G581" t="s">
        <v>208</v>
      </c>
    </row>
    <row r="582" spans="1:40">
      <c r="A582" s="26">
        <v>41509.89138015046</v>
      </c>
      <c r="B582" t="s">
        <v>128</v>
      </c>
      <c r="C582" t="s">
        <v>248</v>
      </c>
      <c r="D582" t="s">
        <v>825</v>
      </c>
      <c r="E582" t="s">
        <v>131</v>
      </c>
      <c r="F582" t="s">
        <v>826</v>
      </c>
      <c r="G582" t="s">
        <v>827</v>
      </c>
      <c r="H582" t="s">
        <v>828</v>
      </c>
    </row>
    <row r="583" spans="1:40">
      <c r="A583" s="26">
        <v>41509.891380208333</v>
      </c>
      <c r="B583" t="s">
        <v>128</v>
      </c>
      <c r="C583" t="s">
        <v>391</v>
      </c>
      <c r="D583" t="s">
        <v>829</v>
      </c>
    </row>
    <row r="584" spans="1:40">
      <c r="A584" s="26">
        <v>41509.891380208333</v>
      </c>
      <c r="B584" t="s">
        <v>128</v>
      </c>
      <c r="C584" t="s">
        <v>391</v>
      </c>
      <c r="D584" t="s">
        <v>830</v>
      </c>
      <c r="E584" t="s">
        <v>146</v>
      </c>
      <c r="F584" t="s">
        <v>147</v>
      </c>
      <c r="G584" t="s">
        <v>148</v>
      </c>
      <c r="H584" t="s">
        <v>149</v>
      </c>
      <c r="I584">
        <v>240000</v>
      </c>
      <c r="J584" t="s">
        <v>150</v>
      </c>
      <c r="K584">
        <v>240000</v>
      </c>
      <c r="L584" t="s">
        <v>151</v>
      </c>
      <c r="M584">
        <v>500</v>
      </c>
      <c r="N584" t="s">
        <v>152</v>
      </c>
      <c r="O584" t="s">
        <v>153</v>
      </c>
      <c r="P584">
        <v>300</v>
      </c>
      <c r="Q584" t="s">
        <v>152</v>
      </c>
    </row>
    <row r="585" spans="1:40">
      <c r="A585" s="26">
        <v>41509.891380208333</v>
      </c>
      <c r="B585" t="s">
        <v>128</v>
      </c>
      <c r="C585" t="s">
        <v>391</v>
      </c>
      <c r="D585" t="s">
        <v>831</v>
      </c>
      <c r="E585" t="s">
        <v>146</v>
      </c>
      <c r="F585" t="s">
        <v>147</v>
      </c>
      <c r="G585" t="s">
        <v>148</v>
      </c>
      <c r="H585" t="s">
        <v>155</v>
      </c>
      <c r="I585">
        <v>49</v>
      </c>
      <c r="J585" t="s">
        <v>152</v>
      </c>
      <c r="K585" t="s">
        <v>156</v>
      </c>
      <c r="L585">
        <v>130</v>
      </c>
      <c r="M585" t="s">
        <v>152</v>
      </c>
      <c r="N585" t="s">
        <v>157</v>
      </c>
      <c r="O585">
        <v>180</v>
      </c>
      <c r="P585" t="s">
        <v>152</v>
      </c>
      <c r="Q585" t="s">
        <v>158</v>
      </c>
      <c r="R585">
        <v>140</v>
      </c>
      <c r="S585" t="s">
        <v>152</v>
      </c>
      <c r="T585" t="s">
        <v>159</v>
      </c>
      <c r="U585">
        <v>80</v>
      </c>
      <c r="V585" t="s">
        <v>152</v>
      </c>
      <c r="W585" t="s">
        <v>160</v>
      </c>
      <c r="X585">
        <v>101</v>
      </c>
      <c r="Y585" t="s">
        <v>152</v>
      </c>
      <c r="Z585" t="s">
        <v>161</v>
      </c>
      <c r="AA585">
        <v>190</v>
      </c>
      <c r="AB585" t="s">
        <v>152</v>
      </c>
      <c r="AC585" t="s">
        <v>162</v>
      </c>
      <c r="AD585">
        <v>20</v>
      </c>
      <c r="AE585" t="s">
        <v>152</v>
      </c>
    </row>
    <row r="586" spans="1:40">
      <c r="A586" s="26">
        <v>41509.891380208333</v>
      </c>
      <c r="B586" t="s">
        <v>128</v>
      </c>
      <c r="C586" t="s">
        <v>391</v>
      </c>
      <c r="D586" t="s">
        <v>832</v>
      </c>
    </row>
    <row r="587" spans="1:40">
      <c r="A587" s="26">
        <v>41509.891380208333</v>
      </c>
      <c r="B587" t="s">
        <v>128</v>
      </c>
      <c r="C587" t="s">
        <v>391</v>
      </c>
      <c r="D587" t="s">
        <v>833</v>
      </c>
      <c r="E587" t="s">
        <v>146</v>
      </c>
      <c r="F587" t="s">
        <v>147</v>
      </c>
      <c r="G587" t="s">
        <v>148</v>
      </c>
      <c r="H587" t="s">
        <v>166</v>
      </c>
      <c r="I587">
        <v>50</v>
      </c>
      <c r="J587" t="s">
        <v>152</v>
      </c>
      <c r="K587" t="s">
        <v>167</v>
      </c>
      <c r="L587">
        <v>50</v>
      </c>
      <c r="M587" t="s">
        <v>152</v>
      </c>
      <c r="N587" t="s">
        <v>168</v>
      </c>
      <c r="O587">
        <v>50</v>
      </c>
      <c r="P587" t="s">
        <v>152</v>
      </c>
    </row>
    <row r="588" spans="1:40">
      <c r="A588" s="26">
        <v>41509.891380208333</v>
      </c>
      <c r="B588" t="s">
        <v>128</v>
      </c>
      <c r="C588" t="s">
        <v>391</v>
      </c>
      <c r="D588" t="s">
        <v>834</v>
      </c>
      <c r="E588" t="s">
        <v>146</v>
      </c>
      <c r="F588" t="s">
        <v>147</v>
      </c>
      <c r="G588" t="s">
        <v>148</v>
      </c>
      <c r="H588" t="s">
        <v>170</v>
      </c>
      <c r="I588">
        <v>35</v>
      </c>
      <c r="J588" t="s">
        <v>152</v>
      </c>
      <c r="K588" t="s">
        <v>171</v>
      </c>
      <c r="L588">
        <v>5</v>
      </c>
      <c r="M588" t="s">
        <v>152</v>
      </c>
      <c r="N588" t="s">
        <v>172</v>
      </c>
      <c r="O588">
        <v>60</v>
      </c>
      <c r="P588" t="s">
        <v>152</v>
      </c>
    </row>
    <row r="589" spans="1:40">
      <c r="A589" s="26">
        <v>41509.891380208333</v>
      </c>
      <c r="B589" t="s">
        <v>128</v>
      </c>
      <c r="C589" t="s">
        <v>391</v>
      </c>
      <c r="D589" t="s">
        <v>835</v>
      </c>
      <c r="E589" t="s">
        <v>146</v>
      </c>
      <c r="F589" t="s">
        <v>147</v>
      </c>
      <c r="G589" t="s">
        <v>148</v>
      </c>
      <c r="H589" t="s">
        <v>174</v>
      </c>
      <c r="I589">
        <v>1</v>
      </c>
      <c r="J589" t="s">
        <v>152</v>
      </c>
    </row>
    <row r="590" spans="1:40">
      <c r="A590" s="26">
        <v>41509.891380208333</v>
      </c>
      <c r="B590" t="s">
        <v>128</v>
      </c>
      <c r="C590" t="s">
        <v>391</v>
      </c>
      <c r="D590" t="s">
        <v>836</v>
      </c>
      <c r="E590" t="s">
        <v>146</v>
      </c>
      <c r="F590" t="s">
        <v>147</v>
      </c>
      <c r="G590" t="s">
        <v>148</v>
      </c>
      <c r="H590" t="s">
        <v>176</v>
      </c>
      <c r="I590">
        <v>30</v>
      </c>
      <c r="J590" t="s">
        <v>152</v>
      </c>
      <c r="K590" t="s">
        <v>177</v>
      </c>
      <c r="L590">
        <v>30</v>
      </c>
      <c r="M590" t="s">
        <v>152</v>
      </c>
      <c r="N590" t="s">
        <v>178</v>
      </c>
      <c r="O590">
        <v>30</v>
      </c>
      <c r="P590" t="s">
        <v>152</v>
      </c>
      <c r="Q590" t="s">
        <v>179</v>
      </c>
      <c r="R590">
        <v>10</v>
      </c>
      <c r="S590" t="s">
        <v>152</v>
      </c>
      <c r="T590" t="s">
        <v>180</v>
      </c>
      <c r="U590">
        <v>20</v>
      </c>
      <c r="V590" t="s">
        <v>152</v>
      </c>
      <c r="W590" t="s">
        <v>181</v>
      </c>
      <c r="X590">
        <v>20</v>
      </c>
      <c r="Y590" t="s">
        <v>152</v>
      </c>
      <c r="Z590" t="s">
        <v>182</v>
      </c>
      <c r="AA590">
        <v>20</v>
      </c>
      <c r="AB590" t="s">
        <v>152</v>
      </c>
      <c r="AC590" t="s">
        <v>183</v>
      </c>
      <c r="AD590">
        <v>20</v>
      </c>
      <c r="AE590" t="s">
        <v>152</v>
      </c>
      <c r="AF590" t="s">
        <v>184</v>
      </c>
      <c r="AG590">
        <v>115200</v>
      </c>
      <c r="AH590" t="s">
        <v>152</v>
      </c>
      <c r="AI590" t="s">
        <v>185</v>
      </c>
      <c r="AJ590">
        <v>12000</v>
      </c>
      <c r="AK590" t="s">
        <v>152</v>
      </c>
      <c r="AL590" t="s">
        <v>186</v>
      </c>
      <c r="AM590">
        <v>30000</v>
      </c>
      <c r="AN590" t="s">
        <v>152</v>
      </c>
    </row>
    <row r="591" spans="1:40">
      <c r="A591" s="26">
        <v>41509.891380208333</v>
      </c>
      <c r="B591" t="s">
        <v>128</v>
      </c>
      <c r="C591" t="s">
        <v>391</v>
      </c>
      <c r="D591" t="s">
        <v>837</v>
      </c>
      <c r="E591" t="s">
        <v>146</v>
      </c>
      <c r="F591" t="s">
        <v>147</v>
      </c>
      <c r="G591" t="s">
        <v>148</v>
      </c>
      <c r="H591" t="s">
        <v>188</v>
      </c>
      <c r="I591">
        <v>60</v>
      </c>
      <c r="J591" t="s">
        <v>152</v>
      </c>
      <c r="K591" t="s">
        <v>189</v>
      </c>
      <c r="L591">
        <v>40</v>
      </c>
      <c r="M591" t="s">
        <v>152</v>
      </c>
      <c r="N591" t="s">
        <v>190</v>
      </c>
      <c r="O591">
        <v>50</v>
      </c>
      <c r="P591" t="s">
        <v>152</v>
      </c>
      <c r="Q591" t="s">
        <v>191</v>
      </c>
      <c r="R591">
        <v>40</v>
      </c>
      <c r="S591" t="s">
        <v>152</v>
      </c>
      <c r="T591" t="s">
        <v>192</v>
      </c>
      <c r="U591">
        <v>60</v>
      </c>
      <c r="V591" t="s">
        <v>152</v>
      </c>
      <c r="W591" t="s">
        <v>193</v>
      </c>
      <c r="X591">
        <v>50</v>
      </c>
      <c r="Y591" t="s">
        <v>152</v>
      </c>
      <c r="Z591" t="s">
        <v>194</v>
      </c>
      <c r="AA591">
        <v>50</v>
      </c>
      <c r="AB591" t="s">
        <v>152</v>
      </c>
      <c r="AC591" t="s">
        <v>195</v>
      </c>
      <c r="AD591">
        <v>35</v>
      </c>
      <c r="AE591" t="s">
        <v>152</v>
      </c>
      <c r="AF591" t="s">
        <v>196</v>
      </c>
      <c r="AG591">
        <v>8</v>
      </c>
      <c r="AH591" t="s">
        <v>152</v>
      </c>
      <c r="AI591" t="s">
        <v>197</v>
      </c>
      <c r="AJ591">
        <v>90</v>
      </c>
      <c r="AK591" t="s">
        <v>152</v>
      </c>
      <c r="AL591" t="s">
        <v>198</v>
      </c>
      <c r="AM591">
        <v>1</v>
      </c>
      <c r="AN591" t="s">
        <v>152</v>
      </c>
    </row>
    <row r="592" spans="1:40">
      <c r="A592" s="26">
        <v>41509.891380208333</v>
      </c>
      <c r="B592" t="s">
        <v>128</v>
      </c>
      <c r="C592" t="s">
        <v>391</v>
      </c>
      <c r="D592" t="s">
        <v>838</v>
      </c>
      <c r="E592" t="s">
        <v>146</v>
      </c>
      <c r="F592" t="s">
        <v>147</v>
      </c>
      <c r="G592" t="s">
        <v>148</v>
      </c>
      <c r="H592" t="s">
        <v>200</v>
      </c>
      <c r="I592">
        <v>33</v>
      </c>
      <c r="J592" t="s">
        <v>152</v>
      </c>
      <c r="K592" t="s">
        <v>201</v>
      </c>
      <c r="L592">
        <v>33</v>
      </c>
      <c r="M592" t="s">
        <v>152</v>
      </c>
      <c r="N592" t="s">
        <v>202</v>
      </c>
      <c r="O592">
        <v>34</v>
      </c>
      <c r="P592" t="s">
        <v>152</v>
      </c>
      <c r="Q592" t="s">
        <v>180</v>
      </c>
      <c r="R592">
        <v>20</v>
      </c>
      <c r="S592" t="s">
        <v>152</v>
      </c>
      <c r="T592" t="s">
        <v>181</v>
      </c>
      <c r="U592">
        <v>20</v>
      </c>
      <c r="V592" t="s">
        <v>152</v>
      </c>
      <c r="W592" t="s">
        <v>182</v>
      </c>
      <c r="X592">
        <v>20</v>
      </c>
      <c r="Y592" t="s">
        <v>152</v>
      </c>
      <c r="Z592" t="s">
        <v>203</v>
      </c>
      <c r="AA592">
        <v>20</v>
      </c>
      <c r="AB592" t="s">
        <v>152</v>
      </c>
      <c r="AC592" t="s">
        <v>204</v>
      </c>
      <c r="AD592">
        <v>20</v>
      </c>
      <c r="AE592" t="s">
        <v>152</v>
      </c>
      <c r="AF592" t="s">
        <v>205</v>
      </c>
      <c r="AG592">
        <v>20</v>
      </c>
      <c r="AH592" t="s">
        <v>152</v>
      </c>
      <c r="AI592" t="s">
        <v>184</v>
      </c>
      <c r="AJ592">
        <v>115200</v>
      </c>
      <c r="AK592" t="s">
        <v>152</v>
      </c>
      <c r="AL592" t="s">
        <v>185</v>
      </c>
      <c r="AM592">
        <v>12000</v>
      </c>
      <c r="AN592" t="s">
        <v>152</v>
      </c>
    </row>
    <row r="593" spans="1:40">
      <c r="A593" s="26">
        <v>41509.891380208333</v>
      </c>
      <c r="B593" t="s">
        <v>128</v>
      </c>
      <c r="C593" t="s">
        <v>391</v>
      </c>
      <c r="D593" t="s">
        <v>839</v>
      </c>
      <c r="E593" t="s">
        <v>131</v>
      </c>
      <c r="F593" t="s">
        <v>207</v>
      </c>
      <c r="G593" t="s">
        <v>208</v>
      </c>
    </row>
    <row r="594" spans="1:40">
      <c r="A594" s="26">
        <v>41509.891380208333</v>
      </c>
      <c r="B594" t="s">
        <v>128</v>
      </c>
      <c r="C594" t="s">
        <v>391</v>
      </c>
      <c r="D594" t="s">
        <v>840</v>
      </c>
      <c r="E594" t="s">
        <v>131</v>
      </c>
      <c r="F594" t="s">
        <v>841</v>
      </c>
      <c r="G594" t="s">
        <v>842</v>
      </c>
      <c r="H594" t="s">
        <v>843</v>
      </c>
    </row>
    <row r="595" spans="1:40">
      <c r="A595" s="26">
        <v>41509.891380219909</v>
      </c>
      <c r="B595" t="s">
        <v>128</v>
      </c>
      <c r="C595" t="s">
        <v>137</v>
      </c>
      <c r="D595" t="s">
        <v>844</v>
      </c>
    </row>
    <row r="596" spans="1:40">
      <c r="A596" s="26">
        <v>41509.891380219909</v>
      </c>
      <c r="B596" t="s">
        <v>128</v>
      </c>
      <c r="C596" t="s">
        <v>137</v>
      </c>
      <c r="D596" t="s">
        <v>845</v>
      </c>
      <c r="E596" t="s">
        <v>146</v>
      </c>
      <c r="F596" t="s">
        <v>147</v>
      </c>
      <c r="G596" t="s">
        <v>148</v>
      </c>
      <c r="H596" t="s">
        <v>149</v>
      </c>
      <c r="I596">
        <v>240000</v>
      </c>
      <c r="J596" t="s">
        <v>150</v>
      </c>
      <c r="K596">
        <v>240000</v>
      </c>
      <c r="L596" t="s">
        <v>151</v>
      </c>
      <c r="M596">
        <v>500</v>
      </c>
      <c r="N596" t="s">
        <v>152</v>
      </c>
      <c r="O596" t="s">
        <v>153</v>
      </c>
      <c r="P596">
        <v>300</v>
      </c>
      <c r="Q596" t="s">
        <v>152</v>
      </c>
    </row>
    <row r="597" spans="1:40">
      <c r="A597" s="26">
        <v>41509.891380231478</v>
      </c>
      <c r="B597" t="s">
        <v>128</v>
      </c>
      <c r="C597" t="s">
        <v>422</v>
      </c>
      <c r="D597" t="s">
        <v>846</v>
      </c>
    </row>
    <row r="598" spans="1:40">
      <c r="A598" s="26">
        <v>41509.891380231478</v>
      </c>
      <c r="B598" t="s">
        <v>128</v>
      </c>
      <c r="C598" t="s">
        <v>422</v>
      </c>
      <c r="D598" t="s">
        <v>847</v>
      </c>
      <c r="E598" t="s">
        <v>146</v>
      </c>
      <c r="F598" t="s">
        <v>147</v>
      </c>
      <c r="G598" t="s">
        <v>148</v>
      </c>
      <c r="H598" t="s">
        <v>149</v>
      </c>
      <c r="I598">
        <v>240000</v>
      </c>
      <c r="J598" t="s">
        <v>150</v>
      </c>
      <c r="K598">
        <v>240000</v>
      </c>
      <c r="L598" t="s">
        <v>151</v>
      </c>
      <c r="M598">
        <v>500</v>
      </c>
      <c r="N598" t="s">
        <v>152</v>
      </c>
      <c r="O598" t="s">
        <v>153</v>
      </c>
      <c r="P598">
        <v>300</v>
      </c>
      <c r="Q598" t="s">
        <v>152</v>
      </c>
    </row>
    <row r="599" spans="1:40">
      <c r="A599" s="26">
        <v>41509.891380231478</v>
      </c>
      <c r="B599" t="s">
        <v>128</v>
      </c>
      <c r="C599" t="s">
        <v>422</v>
      </c>
      <c r="D599" t="s">
        <v>848</v>
      </c>
      <c r="E599" t="s">
        <v>146</v>
      </c>
      <c r="F599" t="s">
        <v>147</v>
      </c>
      <c r="G599" t="s">
        <v>148</v>
      </c>
      <c r="H599" t="s">
        <v>155</v>
      </c>
      <c r="I599">
        <v>49</v>
      </c>
      <c r="J599" t="s">
        <v>152</v>
      </c>
      <c r="K599" t="s">
        <v>156</v>
      </c>
      <c r="L599">
        <v>130</v>
      </c>
      <c r="M599" t="s">
        <v>152</v>
      </c>
      <c r="N599" t="s">
        <v>157</v>
      </c>
      <c r="O599">
        <v>180</v>
      </c>
      <c r="P599" t="s">
        <v>152</v>
      </c>
      <c r="Q599" t="s">
        <v>158</v>
      </c>
      <c r="R599">
        <v>140</v>
      </c>
      <c r="S599" t="s">
        <v>152</v>
      </c>
      <c r="T599" t="s">
        <v>159</v>
      </c>
      <c r="U599">
        <v>80</v>
      </c>
      <c r="V599" t="s">
        <v>152</v>
      </c>
      <c r="W599" t="s">
        <v>160</v>
      </c>
      <c r="X599">
        <v>101</v>
      </c>
      <c r="Y599" t="s">
        <v>152</v>
      </c>
      <c r="Z599" t="s">
        <v>161</v>
      </c>
      <c r="AA599">
        <v>190</v>
      </c>
      <c r="AB599" t="s">
        <v>152</v>
      </c>
      <c r="AC599" t="s">
        <v>162</v>
      </c>
      <c r="AD599">
        <v>20</v>
      </c>
      <c r="AE599" t="s">
        <v>152</v>
      </c>
    </row>
    <row r="600" spans="1:40">
      <c r="A600" s="26">
        <v>41509.891380231478</v>
      </c>
      <c r="B600" t="s">
        <v>128</v>
      </c>
      <c r="C600" t="s">
        <v>422</v>
      </c>
      <c r="D600" t="s">
        <v>849</v>
      </c>
    </row>
    <row r="601" spans="1:40">
      <c r="A601" s="26">
        <v>41509.891380231478</v>
      </c>
      <c r="B601" t="s">
        <v>128</v>
      </c>
      <c r="C601" t="s">
        <v>422</v>
      </c>
      <c r="D601" t="s">
        <v>850</v>
      </c>
      <c r="E601" t="s">
        <v>146</v>
      </c>
      <c r="F601" t="s">
        <v>147</v>
      </c>
      <c r="G601" t="s">
        <v>148</v>
      </c>
      <c r="H601" t="s">
        <v>166</v>
      </c>
      <c r="I601">
        <v>50</v>
      </c>
      <c r="J601" t="s">
        <v>152</v>
      </c>
      <c r="K601" t="s">
        <v>167</v>
      </c>
      <c r="L601">
        <v>50</v>
      </c>
      <c r="M601" t="s">
        <v>152</v>
      </c>
      <c r="N601" t="s">
        <v>168</v>
      </c>
      <c r="O601">
        <v>50</v>
      </c>
      <c r="P601" t="s">
        <v>152</v>
      </c>
    </row>
    <row r="602" spans="1:40">
      <c r="A602" s="26">
        <v>41509.891380231478</v>
      </c>
      <c r="B602" t="s">
        <v>128</v>
      </c>
      <c r="C602" t="s">
        <v>422</v>
      </c>
      <c r="D602" t="s">
        <v>851</v>
      </c>
      <c r="E602" t="s">
        <v>146</v>
      </c>
      <c r="F602" t="s">
        <v>147</v>
      </c>
      <c r="G602" t="s">
        <v>148</v>
      </c>
      <c r="H602" t="s">
        <v>170</v>
      </c>
      <c r="I602">
        <v>35</v>
      </c>
      <c r="J602" t="s">
        <v>152</v>
      </c>
      <c r="K602" t="s">
        <v>171</v>
      </c>
      <c r="L602">
        <v>5</v>
      </c>
      <c r="M602" t="s">
        <v>152</v>
      </c>
      <c r="N602" t="s">
        <v>172</v>
      </c>
      <c r="O602">
        <v>60</v>
      </c>
      <c r="P602" t="s">
        <v>152</v>
      </c>
    </row>
    <row r="603" spans="1:40">
      <c r="A603" s="26">
        <v>41509.891380231478</v>
      </c>
      <c r="B603" t="s">
        <v>128</v>
      </c>
      <c r="C603" t="s">
        <v>422</v>
      </c>
      <c r="D603" t="s">
        <v>852</v>
      </c>
      <c r="E603" t="s">
        <v>146</v>
      </c>
      <c r="F603" t="s">
        <v>147</v>
      </c>
      <c r="G603" t="s">
        <v>148</v>
      </c>
      <c r="H603" t="s">
        <v>174</v>
      </c>
      <c r="I603">
        <v>1</v>
      </c>
      <c r="J603" t="s">
        <v>152</v>
      </c>
    </row>
    <row r="604" spans="1:40">
      <c r="A604" s="26">
        <v>41509.891380231478</v>
      </c>
      <c r="B604" t="s">
        <v>128</v>
      </c>
      <c r="C604" t="s">
        <v>422</v>
      </c>
      <c r="D604" t="s">
        <v>853</v>
      </c>
      <c r="E604" t="s">
        <v>146</v>
      </c>
      <c r="F604" t="s">
        <v>147</v>
      </c>
      <c r="G604" t="s">
        <v>148</v>
      </c>
      <c r="H604" t="s">
        <v>176</v>
      </c>
      <c r="I604">
        <v>30</v>
      </c>
      <c r="J604" t="s">
        <v>152</v>
      </c>
      <c r="K604" t="s">
        <v>177</v>
      </c>
      <c r="L604">
        <v>30</v>
      </c>
      <c r="M604" t="s">
        <v>152</v>
      </c>
      <c r="N604" t="s">
        <v>178</v>
      </c>
      <c r="O604">
        <v>30</v>
      </c>
      <c r="P604" t="s">
        <v>152</v>
      </c>
      <c r="Q604" t="s">
        <v>179</v>
      </c>
      <c r="R604">
        <v>10</v>
      </c>
      <c r="S604" t="s">
        <v>152</v>
      </c>
      <c r="T604" t="s">
        <v>180</v>
      </c>
      <c r="U604">
        <v>20</v>
      </c>
      <c r="V604" t="s">
        <v>152</v>
      </c>
      <c r="W604" t="s">
        <v>181</v>
      </c>
      <c r="X604">
        <v>20</v>
      </c>
      <c r="Y604" t="s">
        <v>152</v>
      </c>
      <c r="Z604" t="s">
        <v>182</v>
      </c>
      <c r="AA604">
        <v>20</v>
      </c>
      <c r="AB604" t="s">
        <v>152</v>
      </c>
      <c r="AC604" t="s">
        <v>183</v>
      </c>
      <c r="AD604">
        <v>20</v>
      </c>
      <c r="AE604" t="s">
        <v>152</v>
      </c>
      <c r="AF604" t="s">
        <v>184</v>
      </c>
      <c r="AG604">
        <v>115200</v>
      </c>
      <c r="AH604" t="s">
        <v>152</v>
      </c>
      <c r="AI604" t="s">
        <v>185</v>
      </c>
      <c r="AJ604">
        <v>12000</v>
      </c>
      <c r="AK604" t="s">
        <v>152</v>
      </c>
      <c r="AL604" t="s">
        <v>186</v>
      </c>
      <c r="AM604">
        <v>30000</v>
      </c>
      <c r="AN604" t="s">
        <v>152</v>
      </c>
    </row>
    <row r="605" spans="1:40">
      <c r="A605" s="26">
        <v>41509.891380231478</v>
      </c>
      <c r="B605" t="s">
        <v>128</v>
      </c>
      <c r="C605" t="s">
        <v>422</v>
      </c>
      <c r="D605" t="s">
        <v>854</v>
      </c>
      <c r="E605" t="s">
        <v>146</v>
      </c>
      <c r="F605" t="s">
        <v>147</v>
      </c>
      <c r="G605" t="s">
        <v>148</v>
      </c>
      <c r="H605" t="s">
        <v>188</v>
      </c>
      <c r="I605">
        <v>60</v>
      </c>
      <c r="J605" t="s">
        <v>152</v>
      </c>
      <c r="K605" t="s">
        <v>189</v>
      </c>
      <c r="L605">
        <v>40</v>
      </c>
      <c r="M605" t="s">
        <v>152</v>
      </c>
      <c r="N605" t="s">
        <v>190</v>
      </c>
      <c r="O605">
        <v>50</v>
      </c>
      <c r="P605" t="s">
        <v>152</v>
      </c>
      <c r="Q605" t="s">
        <v>191</v>
      </c>
      <c r="R605">
        <v>40</v>
      </c>
      <c r="S605" t="s">
        <v>152</v>
      </c>
      <c r="T605" t="s">
        <v>192</v>
      </c>
      <c r="U605">
        <v>60</v>
      </c>
      <c r="V605" t="s">
        <v>152</v>
      </c>
      <c r="W605" t="s">
        <v>193</v>
      </c>
      <c r="X605">
        <v>50</v>
      </c>
      <c r="Y605" t="s">
        <v>152</v>
      </c>
      <c r="Z605" t="s">
        <v>194</v>
      </c>
      <c r="AA605">
        <v>50</v>
      </c>
      <c r="AB605" t="s">
        <v>152</v>
      </c>
      <c r="AC605" t="s">
        <v>195</v>
      </c>
      <c r="AD605">
        <v>35</v>
      </c>
      <c r="AE605" t="s">
        <v>152</v>
      </c>
      <c r="AF605" t="s">
        <v>196</v>
      </c>
      <c r="AG605">
        <v>8</v>
      </c>
      <c r="AH605" t="s">
        <v>152</v>
      </c>
      <c r="AI605" t="s">
        <v>197</v>
      </c>
      <c r="AJ605">
        <v>90</v>
      </c>
      <c r="AK605" t="s">
        <v>152</v>
      </c>
      <c r="AL605" t="s">
        <v>198</v>
      </c>
      <c r="AM605">
        <v>1</v>
      </c>
      <c r="AN605" t="s">
        <v>152</v>
      </c>
    </row>
    <row r="606" spans="1:40">
      <c r="A606" s="26">
        <v>41509.891380231478</v>
      </c>
      <c r="B606" t="s">
        <v>128</v>
      </c>
      <c r="C606" t="s">
        <v>422</v>
      </c>
      <c r="D606" t="s">
        <v>855</v>
      </c>
      <c r="E606" t="s">
        <v>146</v>
      </c>
      <c r="F606" t="s">
        <v>147</v>
      </c>
      <c r="G606" t="s">
        <v>148</v>
      </c>
      <c r="H606" t="s">
        <v>200</v>
      </c>
      <c r="I606">
        <v>33</v>
      </c>
      <c r="J606" t="s">
        <v>152</v>
      </c>
      <c r="K606" t="s">
        <v>201</v>
      </c>
      <c r="L606">
        <v>33</v>
      </c>
      <c r="M606" t="s">
        <v>152</v>
      </c>
      <c r="N606" t="s">
        <v>202</v>
      </c>
      <c r="O606">
        <v>34</v>
      </c>
      <c r="P606" t="s">
        <v>152</v>
      </c>
      <c r="Q606" t="s">
        <v>180</v>
      </c>
      <c r="R606">
        <v>20</v>
      </c>
      <c r="S606" t="s">
        <v>152</v>
      </c>
      <c r="T606" t="s">
        <v>181</v>
      </c>
      <c r="U606">
        <v>20</v>
      </c>
      <c r="V606" t="s">
        <v>152</v>
      </c>
      <c r="W606" t="s">
        <v>182</v>
      </c>
      <c r="X606">
        <v>20</v>
      </c>
      <c r="Y606" t="s">
        <v>152</v>
      </c>
      <c r="Z606" t="s">
        <v>203</v>
      </c>
      <c r="AA606">
        <v>20</v>
      </c>
      <c r="AB606" t="s">
        <v>152</v>
      </c>
      <c r="AC606" t="s">
        <v>204</v>
      </c>
      <c r="AD606">
        <v>20</v>
      </c>
      <c r="AE606" t="s">
        <v>152</v>
      </c>
      <c r="AF606" t="s">
        <v>205</v>
      </c>
      <c r="AG606">
        <v>20</v>
      </c>
      <c r="AH606" t="s">
        <v>152</v>
      </c>
      <c r="AI606" t="s">
        <v>184</v>
      </c>
      <c r="AJ606">
        <v>115200</v>
      </c>
      <c r="AK606" t="s">
        <v>152</v>
      </c>
      <c r="AL606" t="s">
        <v>185</v>
      </c>
      <c r="AM606">
        <v>12000</v>
      </c>
      <c r="AN606" t="s">
        <v>152</v>
      </c>
    </row>
    <row r="607" spans="1:40">
      <c r="A607" s="26">
        <v>41509.891380231478</v>
      </c>
      <c r="B607" t="s">
        <v>128</v>
      </c>
      <c r="C607" t="s">
        <v>422</v>
      </c>
      <c r="D607" t="s">
        <v>856</v>
      </c>
      <c r="E607" t="s">
        <v>131</v>
      </c>
      <c r="F607" t="s">
        <v>207</v>
      </c>
      <c r="G607" t="s">
        <v>208</v>
      </c>
    </row>
    <row r="608" spans="1:40">
      <c r="A608" s="26">
        <v>41509.891380231478</v>
      </c>
      <c r="B608" t="s">
        <v>128</v>
      </c>
      <c r="C608" t="s">
        <v>422</v>
      </c>
      <c r="D608" t="s">
        <v>857</v>
      </c>
      <c r="E608" t="s">
        <v>131</v>
      </c>
      <c r="F608" t="s">
        <v>858</v>
      </c>
      <c r="G608" t="s">
        <v>859</v>
      </c>
      <c r="H608" t="s">
        <v>860</v>
      </c>
    </row>
    <row r="609" spans="1:40">
      <c r="A609" s="26">
        <v>41509.891380231478</v>
      </c>
      <c r="B609" t="s">
        <v>128</v>
      </c>
      <c r="C609" t="s">
        <v>137</v>
      </c>
      <c r="D609" t="s">
        <v>861</v>
      </c>
      <c r="E609" t="s">
        <v>146</v>
      </c>
      <c r="F609" t="s">
        <v>147</v>
      </c>
      <c r="G609" t="s">
        <v>148</v>
      </c>
      <c r="H609" t="s">
        <v>155</v>
      </c>
      <c r="I609">
        <v>49</v>
      </c>
      <c r="J609" t="s">
        <v>152</v>
      </c>
      <c r="K609" t="s">
        <v>156</v>
      </c>
      <c r="L609">
        <v>130</v>
      </c>
      <c r="M609" t="s">
        <v>152</v>
      </c>
      <c r="N609" t="s">
        <v>157</v>
      </c>
      <c r="O609">
        <v>180</v>
      </c>
      <c r="P609" t="s">
        <v>152</v>
      </c>
      <c r="Q609" t="s">
        <v>158</v>
      </c>
      <c r="R609">
        <v>140</v>
      </c>
      <c r="S609" t="s">
        <v>152</v>
      </c>
      <c r="T609" t="s">
        <v>159</v>
      </c>
      <c r="U609">
        <v>80</v>
      </c>
      <c r="V609" t="s">
        <v>152</v>
      </c>
      <c r="W609" t="s">
        <v>160</v>
      </c>
      <c r="X609">
        <v>101</v>
      </c>
      <c r="Y609" t="s">
        <v>152</v>
      </c>
      <c r="Z609" t="s">
        <v>161</v>
      </c>
      <c r="AA609">
        <v>190</v>
      </c>
      <c r="AB609" t="s">
        <v>152</v>
      </c>
      <c r="AC609" t="s">
        <v>162</v>
      </c>
      <c r="AD609">
        <v>20</v>
      </c>
      <c r="AE609" t="s">
        <v>152</v>
      </c>
    </row>
    <row r="610" spans="1:40">
      <c r="A610" s="26">
        <v>41509.891380231478</v>
      </c>
      <c r="B610" t="s">
        <v>128</v>
      </c>
      <c r="C610" t="s">
        <v>137</v>
      </c>
      <c r="D610" t="s">
        <v>862</v>
      </c>
    </row>
    <row r="611" spans="1:40">
      <c r="A611" s="26">
        <v>41509.891380231478</v>
      </c>
      <c r="B611" t="s">
        <v>128</v>
      </c>
      <c r="C611" t="s">
        <v>137</v>
      </c>
      <c r="D611" t="s">
        <v>863</v>
      </c>
      <c r="E611" t="s">
        <v>146</v>
      </c>
      <c r="F611" t="s">
        <v>147</v>
      </c>
      <c r="G611" t="s">
        <v>148</v>
      </c>
      <c r="H611" t="s">
        <v>166</v>
      </c>
      <c r="I611">
        <v>50</v>
      </c>
      <c r="J611" t="s">
        <v>152</v>
      </c>
      <c r="K611" t="s">
        <v>167</v>
      </c>
      <c r="L611">
        <v>50</v>
      </c>
      <c r="M611" t="s">
        <v>152</v>
      </c>
      <c r="N611" t="s">
        <v>168</v>
      </c>
      <c r="O611">
        <v>50</v>
      </c>
      <c r="P611" t="s">
        <v>152</v>
      </c>
    </row>
    <row r="612" spans="1:40">
      <c r="A612" s="26">
        <v>41509.891380231478</v>
      </c>
      <c r="B612" t="s">
        <v>128</v>
      </c>
      <c r="C612" t="s">
        <v>137</v>
      </c>
      <c r="D612" t="s">
        <v>864</v>
      </c>
      <c r="E612" t="s">
        <v>146</v>
      </c>
      <c r="F612" t="s">
        <v>147</v>
      </c>
      <c r="G612" t="s">
        <v>148</v>
      </c>
      <c r="H612" t="s">
        <v>170</v>
      </c>
      <c r="I612">
        <v>35</v>
      </c>
      <c r="J612" t="s">
        <v>152</v>
      </c>
      <c r="K612" t="s">
        <v>171</v>
      </c>
      <c r="L612">
        <v>5</v>
      </c>
      <c r="M612" t="s">
        <v>152</v>
      </c>
      <c r="N612" t="s">
        <v>172</v>
      </c>
      <c r="O612">
        <v>60</v>
      </c>
      <c r="P612" t="s">
        <v>152</v>
      </c>
    </row>
    <row r="613" spans="1:40">
      <c r="A613" s="26">
        <v>41509.891380231478</v>
      </c>
      <c r="B613" t="s">
        <v>128</v>
      </c>
      <c r="C613" t="s">
        <v>137</v>
      </c>
      <c r="D613" t="s">
        <v>865</v>
      </c>
      <c r="E613" t="s">
        <v>146</v>
      </c>
      <c r="F613" t="s">
        <v>147</v>
      </c>
      <c r="G613" t="s">
        <v>148</v>
      </c>
      <c r="H613" t="s">
        <v>174</v>
      </c>
      <c r="I613">
        <v>1</v>
      </c>
      <c r="J613" t="s">
        <v>152</v>
      </c>
    </row>
    <row r="614" spans="1:40">
      <c r="A614" s="26">
        <v>41509.891380231478</v>
      </c>
      <c r="B614" t="s">
        <v>128</v>
      </c>
      <c r="C614" t="s">
        <v>137</v>
      </c>
      <c r="D614" t="s">
        <v>866</v>
      </c>
      <c r="E614" t="s">
        <v>146</v>
      </c>
      <c r="F614" t="s">
        <v>147</v>
      </c>
      <c r="G614" t="s">
        <v>148</v>
      </c>
      <c r="H614" t="s">
        <v>176</v>
      </c>
      <c r="I614">
        <v>30</v>
      </c>
      <c r="J614" t="s">
        <v>152</v>
      </c>
      <c r="K614" t="s">
        <v>177</v>
      </c>
      <c r="L614">
        <v>30</v>
      </c>
      <c r="M614" t="s">
        <v>152</v>
      </c>
      <c r="N614" t="s">
        <v>178</v>
      </c>
      <c r="O614">
        <v>30</v>
      </c>
      <c r="P614" t="s">
        <v>152</v>
      </c>
      <c r="Q614" t="s">
        <v>179</v>
      </c>
      <c r="R614">
        <v>10</v>
      </c>
      <c r="S614" t="s">
        <v>152</v>
      </c>
      <c r="T614" t="s">
        <v>180</v>
      </c>
      <c r="U614">
        <v>20</v>
      </c>
      <c r="V614" t="s">
        <v>152</v>
      </c>
      <c r="W614" t="s">
        <v>181</v>
      </c>
      <c r="X614">
        <v>20</v>
      </c>
      <c r="Y614" t="s">
        <v>152</v>
      </c>
      <c r="Z614" t="s">
        <v>182</v>
      </c>
      <c r="AA614">
        <v>20</v>
      </c>
      <c r="AB614" t="s">
        <v>152</v>
      </c>
      <c r="AC614" t="s">
        <v>183</v>
      </c>
      <c r="AD614">
        <v>20</v>
      </c>
      <c r="AE614" t="s">
        <v>152</v>
      </c>
      <c r="AF614" t="s">
        <v>184</v>
      </c>
      <c r="AG614">
        <v>115200</v>
      </c>
      <c r="AH614" t="s">
        <v>152</v>
      </c>
      <c r="AI614" t="s">
        <v>185</v>
      </c>
      <c r="AJ614">
        <v>12000</v>
      </c>
      <c r="AK614" t="s">
        <v>152</v>
      </c>
      <c r="AL614" t="s">
        <v>186</v>
      </c>
      <c r="AM614">
        <v>30000</v>
      </c>
      <c r="AN614" t="s">
        <v>152</v>
      </c>
    </row>
    <row r="615" spans="1:40">
      <c r="A615" s="26">
        <v>41509.891380231478</v>
      </c>
      <c r="B615" t="s">
        <v>128</v>
      </c>
      <c r="C615" t="s">
        <v>137</v>
      </c>
      <c r="D615" t="s">
        <v>867</v>
      </c>
      <c r="E615" t="s">
        <v>146</v>
      </c>
      <c r="F615" t="s">
        <v>147</v>
      </c>
      <c r="G615" t="s">
        <v>148</v>
      </c>
      <c r="H615" t="s">
        <v>188</v>
      </c>
      <c r="I615">
        <v>60</v>
      </c>
      <c r="J615" t="s">
        <v>152</v>
      </c>
      <c r="K615" t="s">
        <v>189</v>
      </c>
      <c r="L615">
        <v>40</v>
      </c>
      <c r="M615" t="s">
        <v>152</v>
      </c>
      <c r="N615" t="s">
        <v>190</v>
      </c>
      <c r="O615">
        <v>50</v>
      </c>
      <c r="P615" t="s">
        <v>152</v>
      </c>
      <c r="Q615" t="s">
        <v>191</v>
      </c>
      <c r="R615">
        <v>40</v>
      </c>
      <c r="S615" t="s">
        <v>152</v>
      </c>
      <c r="T615" t="s">
        <v>192</v>
      </c>
      <c r="U615">
        <v>60</v>
      </c>
      <c r="V615" t="s">
        <v>152</v>
      </c>
      <c r="W615" t="s">
        <v>193</v>
      </c>
      <c r="X615">
        <v>50</v>
      </c>
      <c r="Y615" t="s">
        <v>152</v>
      </c>
      <c r="Z615" t="s">
        <v>194</v>
      </c>
      <c r="AA615">
        <v>50</v>
      </c>
      <c r="AB615" t="s">
        <v>152</v>
      </c>
      <c r="AC615" t="s">
        <v>195</v>
      </c>
      <c r="AD615">
        <v>35</v>
      </c>
      <c r="AE615" t="s">
        <v>152</v>
      </c>
      <c r="AF615" t="s">
        <v>196</v>
      </c>
      <c r="AG615">
        <v>8</v>
      </c>
      <c r="AH615" t="s">
        <v>152</v>
      </c>
      <c r="AI615" t="s">
        <v>197</v>
      </c>
      <c r="AJ615">
        <v>90</v>
      </c>
      <c r="AK615" t="s">
        <v>152</v>
      </c>
      <c r="AL615" t="s">
        <v>198</v>
      </c>
      <c r="AM615">
        <v>1</v>
      </c>
      <c r="AN615" t="s">
        <v>152</v>
      </c>
    </row>
    <row r="616" spans="1:40">
      <c r="A616" s="26">
        <v>41509.891380231478</v>
      </c>
      <c r="B616" t="s">
        <v>128</v>
      </c>
      <c r="C616" t="s">
        <v>137</v>
      </c>
      <c r="D616" t="s">
        <v>868</v>
      </c>
      <c r="E616" t="s">
        <v>146</v>
      </c>
      <c r="F616" t="s">
        <v>147</v>
      </c>
      <c r="G616" t="s">
        <v>148</v>
      </c>
      <c r="H616" t="s">
        <v>200</v>
      </c>
      <c r="I616">
        <v>33</v>
      </c>
      <c r="J616" t="s">
        <v>152</v>
      </c>
      <c r="K616" t="s">
        <v>201</v>
      </c>
      <c r="L616">
        <v>33</v>
      </c>
      <c r="M616" t="s">
        <v>152</v>
      </c>
      <c r="N616" t="s">
        <v>202</v>
      </c>
      <c r="O616">
        <v>34</v>
      </c>
      <c r="P616" t="s">
        <v>152</v>
      </c>
      <c r="Q616" t="s">
        <v>180</v>
      </c>
      <c r="R616">
        <v>20</v>
      </c>
      <c r="S616" t="s">
        <v>152</v>
      </c>
      <c r="T616" t="s">
        <v>181</v>
      </c>
      <c r="U616">
        <v>20</v>
      </c>
      <c r="V616" t="s">
        <v>152</v>
      </c>
      <c r="W616" t="s">
        <v>182</v>
      </c>
      <c r="X616">
        <v>20</v>
      </c>
      <c r="Y616" t="s">
        <v>152</v>
      </c>
      <c r="Z616" t="s">
        <v>203</v>
      </c>
      <c r="AA616">
        <v>20</v>
      </c>
      <c r="AB616" t="s">
        <v>152</v>
      </c>
      <c r="AC616" t="s">
        <v>204</v>
      </c>
      <c r="AD616">
        <v>20</v>
      </c>
      <c r="AE616" t="s">
        <v>152</v>
      </c>
      <c r="AF616" t="s">
        <v>205</v>
      </c>
      <c r="AG616">
        <v>20</v>
      </c>
      <c r="AH616" t="s">
        <v>152</v>
      </c>
      <c r="AI616" t="s">
        <v>184</v>
      </c>
      <c r="AJ616">
        <v>115200</v>
      </c>
      <c r="AK616" t="s">
        <v>152</v>
      </c>
      <c r="AL616" t="s">
        <v>185</v>
      </c>
      <c r="AM616">
        <v>12000</v>
      </c>
      <c r="AN616" t="s">
        <v>152</v>
      </c>
    </row>
    <row r="617" spans="1:40">
      <c r="A617" s="26">
        <v>41509.891380231478</v>
      </c>
      <c r="B617" t="s">
        <v>128</v>
      </c>
      <c r="C617" t="s">
        <v>137</v>
      </c>
      <c r="D617" t="s">
        <v>869</v>
      </c>
      <c r="E617" t="s">
        <v>131</v>
      </c>
      <c r="F617" t="s">
        <v>207</v>
      </c>
      <c r="G617" t="s">
        <v>208</v>
      </c>
    </row>
    <row r="618" spans="1:40">
      <c r="A618" s="26">
        <v>41509.891380231478</v>
      </c>
      <c r="B618" t="s">
        <v>128</v>
      </c>
      <c r="C618" t="s">
        <v>137</v>
      </c>
      <c r="D618" t="s">
        <v>870</v>
      </c>
      <c r="E618" t="s">
        <v>131</v>
      </c>
      <c r="F618" t="s">
        <v>871</v>
      </c>
      <c r="G618" t="s">
        <v>872</v>
      </c>
      <c r="H618" t="s">
        <v>873</v>
      </c>
    </row>
    <row r="619" spans="1:40">
      <c r="A619" s="26">
        <v>41509.891380243054</v>
      </c>
      <c r="B619" t="s">
        <v>128</v>
      </c>
      <c r="C619" t="s">
        <v>354</v>
      </c>
      <c r="D619" t="s">
        <v>874</v>
      </c>
    </row>
    <row r="620" spans="1:40">
      <c r="A620" s="26">
        <v>41509.891380243054</v>
      </c>
      <c r="B620" t="s">
        <v>128</v>
      </c>
      <c r="C620" t="s">
        <v>354</v>
      </c>
      <c r="D620" t="s">
        <v>875</v>
      </c>
      <c r="E620" t="s">
        <v>146</v>
      </c>
      <c r="F620" t="s">
        <v>147</v>
      </c>
      <c r="G620" t="s">
        <v>148</v>
      </c>
      <c r="H620" t="s">
        <v>149</v>
      </c>
      <c r="I620">
        <v>240000</v>
      </c>
      <c r="J620" t="s">
        <v>150</v>
      </c>
      <c r="K620">
        <v>240000</v>
      </c>
      <c r="L620" t="s">
        <v>151</v>
      </c>
      <c r="M620">
        <v>500</v>
      </c>
      <c r="N620" t="s">
        <v>152</v>
      </c>
      <c r="O620" t="s">
        <v>153</v>
      </c>
      <c r="P620">
        <v>300</v>
      </c>
      <c r="Q620" t="s">
        <v>152</v>
      </c>
    </row>
    <row r="621" spans="1:40">
      <c r="A621" s="26">
        <v>41509.891380243054</v>
      </c>
      <c r="B621" t="s">
        <v>128</v>
      </c>
      <c r="C621" t="s">
        <v>354</v>
      </c>
      <c r="D621" t="s">
        <v>876</v>
      </c>
      <c r="E621" t="s">
        <v>146</v>
      </c>
      <c r="F621" t="s">
        <v>147</v>
      </c>
      <c r="G621" t="s">
        <v>148</v>
      </c>
      <c r="H621" t="s">
        <v>155</v>
      </c>
      <c r="I621">
        <v>49</v>
      </c>
      <c r="J621" t="s">
        <v>152</v>
      </c>
      <c r="K621" t="s">
        <v>156</v>
      </c>
      <c r="L621">
        <v>130</v>
      </c>
      <c r="M621" t="s">
        <v>152</v>
      </c>
      <c r="N621" t="s">
        <v>157</v>
      </c>
      <c r="O621">
        <v>180</v>
      </c>
      <c r="P621" t="s">
        <v>152</v>
      </c>
      <c r="Q621" t="s">
        <v>158</v>
      </c>
      <c r="R621">
        <v>140</v>
      </c>
      <c r="S621" t="s">
        <v>152</v>
      </c>
      <c r="T621" t="s">
        <v>159</v>
      </c>
      <c r="U621">
        <v>80</v>
      </c>
      <c r="V621" t="s">
        <v>152</v>
      </c>
      <c r="W621" t="s">
        <v>160</v>
      </c>
      <c r="X621">
        <v>101</v>
      </c>
      <c r="Y621" t="s">
        <v>152</v>
      </c>
      <c r="Z621" t="s">
        <v>161</v>
      </c>
      <c r="AA621">
        <v>190</v>
      </c>
      <c r="AB621" t="s">
        <v>152</v>
      </c>
      <c r="AC621" t="s">
        <v>162</v>
      </c>
      <c r="AD621">
        <v>20</v>
      </c>
      <c r="AE621" t="s">
        <v>152</v>
      </c>
    </row>
    <row r="622" spans="1:40">
      <c r="A622" s="26">
        <v>41509.891380243054</v>
      </c>
      <c r="B622" t="s">
        <v>128</v>
      </c>
      <c r="C622" t="s">
        <v>354</v>
      </c>
      <c r="D622" t="s">
        <v>877</v>
      </c>
    </row>
    <row r="623" spans="1:40">
      <c r="A623" s="26">
        <v>41509.891380243054</v>
      </c>
      <c r="B623" t="s">
        <v>128</v>
      </c>
      <c r="C623" t="s">
        <v>354</v>
      </c>
      <c r="D623" t="s">
        <v>878</v>
      </c>
      <c r="E623" t="s">
        <v>146</v>
      </c>
      <c r="F623" t="s">
        <v>147</v>
      </c>
      <c r="G623" t="s">
        <v>148</v>
      </c>
      <c r="H623" t="s">
        <v>166</v>
      </c>
      <c r="I623">
        <v>50</v>
      </c>
      <c r="J623" t="s">
        <v>152</v>
      </c>
      <c r="K623" t="s">
        <v>167</v>
      </c>
      <c r="L623">
        <v>50</v>
      </c>
      <c r="M623" t="s">
        <v>152</v>
      </c>
      <c r="N623" t="s">
        <v>168</v>
      </c>
      <c r="O623">
        <v>50</v>
      </c>
      <c r="P623" t="s">
        <v>152</v>
      </c>
    </row>
    <row r="624" spans="1:40">
      <c r="A624" s="26">
        <v>41509.891380243054</v>
      </c>
      <c r="B624" t="s">
        <v>128</v>
      </c>
      <c r="C624" t="s">
        <v>354</v>
      </c>
      <c r="D624" t="s">
        <v>879</v>
      </c>
      <c r="E624" t="s">
        <v>146</v>
      </c>
      <c r="F624" t="s">
        <v>147</v>
      </c>
      <c r="G624" t="s">
        <v>148</v>
      </c>
      <c r="H624" t="s">
        <v>170</v>
      </c>
      <c r="I624">
        <v>35</v>
      </c>
      <c r="J624" t="s">
        <v>152</v>
      </c>
      <c r="K624" t="s">
        <v>171</v>
      </c>
      <c r="L624">
        <v>5</v>
      </c>
      <c r="M624" t="s">
        <v>152</v>
      </c>
      <c r="N624" t="s">
        <v>172</v>
      </c>
      <c r="O624">
        <v>60</v>
      </c>
      <c r="P624" t="s">
        <v>152</v>
      </c>
    </row>
    <row r="625" spans="1:40">
      <c r="A625" s="26">
        <v>41509.891380243054</v>
      </c>
      <c r="B625" t="s">
        <v>128</v>
      </c>
      <c r="C625" t="s">
        <v>354</v>
      </c>
      <c r="D625" t="s">
        <v>880</v>
      </c>
      <c r="E625" t="s">
        <v>146</v>
      </c>
      <c r="F625" t="s">
        <v>147</v>
      </c>
      <c r="G625" t="s">
        <v>148</v>
      </c>
      <c r="H625" t="s">
        <v>174</v>
      </c>
      <c r="I625">
        <v>1</v>
      </c>
      <c r="J625" t="s">
        <v>152</v>
      </c>
    </row>
    <row r="626" spans="1:40">
      <c r="A626" s="26">
        <v>41509.89138025463</v>
      </c>
      <c r="B626" t="s">
        <v>128</v>
      </c>
      <c r="C626" t="s">
        <v>354</v>
      </c>
      <c r="D626" t="s">
        <v>881</v>
      </c>
      <c r="E626" t="s">
        <v>146</v>
      </c>
      <c r="F626" t="s">
        <v>147</v>
      </c>
      <c r="G626" t="s">
        <v>148</v>
      </c>
      <c r="H626" t="s">
        <v>188</v>
      </c>
      <c r="I626">
        <v>60</v>
      </c>
      <c r="J626" t="s">
        <v>152</v>
      </c>
      <c r="K626" t="s">
        <v>189</v>
      </c>
      <c r="L626">
        <v>40</v>
      </c>
      <c r="M626" t="s">
        <v>152</v>
      </c>
      <c r="N626" t="s">
        <v>190</v>
      </c>
      <c r="O626">
        <v>50</v>
      </c>
      <c r="P626" t="s">
        <v>152</v>
      </c>
      <c r="Q626" t="s">
        <v>191</v>
      </c>
      <c r="R626">
        <v>40</v>
      </c>
      <c r="S626" t="s">
        <v>152</v>
      </c>
      <c r="T626" t="s">
        <v>192</v>
      </c>
      <c r="U626">
        <v>60</v>
      </c>
      <c r="V626" t="s">
        <v>152</v>
      </c>
      <c r="W626" t="s">
        <v>193</v>
      </c>
      <c r="X626">
        <v>50</v>
      </c>
      <c r="Y626" t="s">
        <v>152</v>
      </c>
      <c r="Z626" t="s">
        <v>194</v>
      </c>
      <c r="AA626">
        <v>50</v>
      </c>
      <c r="AB626" t="s">
        <v>152</v>
      </c>
      <c r="AC626" t="s">
        <v>195</v>
      </c>
      <c r="AD626">
        <v>35</v>
      </c>
      <c r="AE626" t="s">
        <v>152</v>
      </c>
      <c r="AF626" t="s">
        <v>196</v>
      </c>
      <c r="AG626">
        <v>8</v>
      </c>
      <c r="AH626" t="s">
        <v>152</v>
      </c>
      <c r="AI626" t="s">
        <v>197</v>
      </c>
      <c r="AJ626">
        <v>90</v>
      </c>
      <c r="AK626" t="s">
        <v>152</v>
      </c>
      <c r="AL626" t="s">
        <v>198</v>
      </c>
      <c r="AM626">
        <v>1</v>
      </c>
      <c r="AN626" t="s">
        <v>152</v>
      </c>
    </row>
    <row r="627" spans="1:40">
      <c r="A627" s="26">
        <v>41509.89138025463</v>
      </c>
      <c r="B627" t="s">
        <v>128</v>
      </c>
      <c r="C627" t="s">
        <v>354</v>
      </c>
      <c r="D627" t="s">
        <v>882</v>
      </c>
      <c r="E627" t="s">
        <v>146</v>
      </c>
      <c r="F627" t="s">
        <v>147</v>
      </c>
      <c r="G627" t="s">
        <v>148</v>
      </c>
      <c r="H627" t="s">
        <v>200</v>
      </c>
      <c r="I627">
        <v>33</v>
      </c>
      <c r="J627" t="s">
        <v>152</v>
      </c>
      <c r="K627" t="s">
        <v>201</v>
      </c>
      <c r="L627">
        <v>33</v>
      </c>
      <c r="M627" t="s">
        <v>152</v>
      </c>
      <c r="N627" t="s">
        <v>202</v>
      </c>
      <c r="O627">
        <v>34</v>
      </c>
      <c r="P627" t="s">
        <v>152</v>
      </c>
      <c r="Q627" t="s">
        <v>180</v>
      </c>
      <c r="R627">
        <v>20</v>
      </c>
      <c r="S627" t="s">
        <v>152</v>
      </c>
      <c r="T627" t="s">
        <v>181</v>
      </c>
      <c r="U627">
        <v>20</v>
      </c>
      <c r="V627" t="s">
        <v>152</v>
      </c>
      <c r="W627" t="s">
        <v>182</v>
      </c>
      <c r="X627">
        <v>20</v>
      </c>
      <c r="Y627" t="s">
        <v>152</v>
      </c>
      <c r="Z627" t="s">
        <v>203</v>
      </c>
      <c r="AA627">
        <v>20</v>
      </c>
      <c r="AB627" t="s">
        <v>152</v>
      </c>
      <c r="AC627" t="s">
        <v>204</v>
      </c>
      <c r="AD627">
        <v>20</v>
      </c>
      <c r="AE627" t="s">
        <v>152</v>
      </c>
      <c r="AF627" t="s">
        <v>205</v>
      </c>
      <c r="AG627">
        <v>20</v>
      </c>
      <c r="AH627" t="s">
        <v>152</v>
      </c>
      <c r="AI627" t="s">
        <v>184</v>
      </c>
      <c r="AJ627">
        <v>115200</v>
      </c>
      <c r="AK627" t="s">
        <v>152</v>
      </c>
      <c r="AL627" t="s">
        <v>185</v>
      </c>
      <c r="AM627">
        <v>12000</v>
      </c>
      <c r="AN627" t="s">
        <v>152</v>
      </c>
    </row>
    <row r="628" spans="1:40">
      <c r="A628" s="26">
        <v>41509.89138025463</v>
      </c>
      <c r="B628" t="s">
        <v>128</v>
      </c>
      <c r="C628" t="s">
        <v>354</v>
      </c>
      <c r="D628" t="s">
        <v>883</v>
      </c>
      <c r="E628" t="s">
        <v>131</v>
      </c>
      <c r="F628" t="s">
        <v>207</v>
      </c>
      <c r="G628" t="s">
        <v>208</v>
      </c>
    </row>
    <row r="629" spans="1:40">
      <c r="A629" s="26">
        <v>41509.89138025463</v>
      </c>
      <c r="B629" t="s">
        <v>128</v>
      </c>
      <c r="C629" t="s">
        <v>354</v>
      </c>
      <c r="D629" t="s">
        <v>884</v>
      </c>
      <c r="E629" t="s">
        <v>131</v>
      </c>
      <c r="F629" t="s">
        <v>885</v>
      </c>
      <c r="G629" t="s">
        <v>886</v>
      </c>
      <c r="H629" t="s">
        <v>887</v>
      </c>
    </row>
    <row r="630" spans="1:40">
      <c r="A630" s="26">
        <v>41509.89138025463</v>
      </c>
      <c r="B630" t="s">
        <v>128</v>
      </c>
      <c r="C630" t="s">
        <v>354</v>
      </c>
      <c r="D630" t="s">
        <v>888</v>
      </c>
      <c r="E630" t="s">
        <v>146</v>
      </c>
      <c r="F630" t="s">
        <v>147</v>
      </c>
      <c r="G630" t="s">
        <v>148</v>
      </c>
      <c r="H630" t="s">
        <v>176</v>
      </c>
      <c r="I630">
        <v>30</v>
      </c>
      <c r="J630" t="s">
        <v>152</v>
      </c>
      <c r="K630" t="s">
        <v>177</v>
      </c>
      <c r="L630">
        <v>30</v>
      </c>
      <c r="M630" t="s">
        <v>152</v>
      </c>
      <c r="N630" t="s">
        <v>178</v>
      </c>
      <c r="O630">
        <v>30</v>
      </c>
      <c r="P630" t="s">
        <v>152</v>
      </c>
      <c r="Q630" t="s">
        <v>179</v>
      </c>
      <c r="R630">
        <v>10</v>
      </c>
      <c r="S630" t="s">
        <v>152</v>
      </c>
      <c r="T630" t="s">
        <v>180</v>
      </c>
      <c r="U630">
        <v>20</v>
      </c>
      <c r="V630" t="s">
        <v>152</v>
      </c>
      <c r="W630" t="s">
        <v>181</v>
      </c>
      <c r="X630">
        <v>20</v>
      </c>
      <c r="Y630" t="s">
        <v>152</v>
      </c>
      <c r="Z630" t="s">
        <v>182</v>
      </c>
      <c r="AA630">
        <v>20</v>
      </c>
      <c r="AB630" t="s">
        <v>152</v>
      </c>
      <c r="AC630" t="s">
        <v>183</v>
      </c>
      <c r="AD630">
        <v>20</v>
      </c>
      <c r="AE630" t="s">
        <v>152</v>
      </c>
      <c r="AF630" t="s">
        <v>184</v>
      </c>
      <c r="AG630">
        <v>115200</v>
      </c>
      <c r="AH630" t="s">
        <v>152</v>
      </c>
      <c r="AI630" t="s">
        <v>185</v>
      </c>
      <c r="AJ630">
        <v>12000</v>
      </c>
      <c r="AK630" t="s">
        <v>152</v>
      </c>
      <c r="AL630" t="s">
        <v>186</v>
      </c>
      <c r="AM630">
        <v>30000</v>
      </c>
      <c r="AN630" t="s">
        <v>152</v>
      </c>
    </row>
    <row r="631" spans="1:40">
      <c r="A631" s="26">
        <v>41509.891380324072</v>
      </c>
      <c r="B631" t="s">
        <v>128</v>
      </c>
      <c r="C631" t="s">
        <v>248</v>
      </c>
      <c r="D631" t="s">
        <v>889</v>
      </c>
    </row>
    <row r="632" spans="1:40">
      <c r="A632" s="26">
        <v>41509.891380324072</v>
      </c>
      <c r="B632" t="s">
        <v>128</v>
      </c>
      <c r="C632" t="s">
        <v>248</v>
      </c>
      <c r="D632" t="s">
        <v>890</v>
      </c>
      <c r="E632" t="s">
        <v>146</v>
      </c>
      <c r="F632" t="s">
        <v>147</v>
      </c>
      <c r="G632" t="s">
        <v>148</v>
      </c>
      <c r="H632" t="s">
        <v>149</v>
      </c>
      <c r="I632">
        <v>240000</v>
      </c>
      <c r="J632" t="s">
        <v>150</v>
      </c>
      <c r="K632">
        <v>240000</v>
      </c>
      <c r="L632" t="s">
        <v>151</v>
      </c>
      <c r="M632">
        <v>500</v>
      </c>
      <c r="N632" t="s">
        <v>152</v>
      </c>
      <c r="O632" t="s">
        <v>153</v>
      </c>
      <c r="P632">
        <v>300</v>
      </c>
      <c r="Q632" t="s">
        <v>152</v>
      </c>
    </row>
    <row r="633" spans="1:40">
      <c r="A633" s="26">
        <v>41509.891380324072</v>
      </c>
      <c r="B633" t="s">
        <v>128</v>
      </c>
      <c r="C633" t="s">
        <v>248</v>
      </c>
      <c r="D633" t="s">
        <v>891</v>
      </c>
      <c r="E633" t="s">
        <v>146</v>
      </c>
      <c r="F633" t="s">
        <v>147</v>
      </c>
      <c r="G633" t="s">
        <v>148</v>
      </c>
      <c r="H633" t="s">
        <v>155</v>
      </c>
      <c r="I633">
        <v>49</v>
      </c>
      <c r="J633" t="s">
        <v>152</v>
      </c>
      <c r="K633" t="s">
        <v>156</v>
      </c>
      <c r="L633">
        <v>130</v>
      </c>
      <c r="M633" t="s">
        <v>152</v>
      </c>
      <c r="N633" t="s">
        <v>157</v>
      </c>
      <c r="O633">
        <v>180</v>
      </c>
      <c r="P633" t="s">
        <v>152</v>
      </c>
      <c r="Q633" t="s">
        <v>158</v>
      </c>
      <c r="R633">
        <v>140</v>
      </c>
      <c r="S633" t="s">
        <v>152</v>
      </c>
      <c r="T633" t="s">
        <v>159</v>
      </c>
      <c r="U633">
        <v>80</v>
      </c>
      <c r="V633" t="s">
        <v>152</v>
      </c>
      <c r="W633" t="s">
        <v>160</v>
      </c>
      <c r="X633">
        <v>101</v>
      </c>
      <c r="Y633" t="s">
        <v>152</v>
      </c>
      <c r="Z633" t="s">
        <v>161</v>
      </c>
      <c r="AA633">
        <v>190</v>
      </c>
      <c r="AB633" t="s">
        <v>152</v>
      </c>
      <c r="AC633" t="s">
        <v>162</v>
      </c>
      <c r="AD633">
        <v>20</v>
      </c>
      <c r="AE633" t="s">
        <v>152</v>
      </c>
    </row>
    <row r="634" spans="1:40">
      <c r="A634" s="26">
        <v>41509.891380324072</v>
      </c>
      <c r="B634" t="s">
        <v>128</v>
      </c>
      <c r="C634" t="s">
        <v>248</v>
      </c>
      <c r="D634" t="s">
        <v>892</v>
      </c>
    </row>
    <row r="635" spans="1:40">
      <c r="A635" s="26">
        <v>41509.891380324072</v>
      </c>
      <c r="B635" t="s">
        <v>128</v>
      </c>
      <c r="C635" t="s">
        <v>248</v>
      </c>
      <c r="D635" t="s">
        <v>893</v>
      </c>
      <c r="E635" t="s">
        <v>146</v>
      </c>
      <c r="F635" t="s">
        <v>147</v>
      </c>
      <c r="G635" t="s">
        <v>148</v>
      </c>
      <c r="H635" t="s">
        <v>166</v>
      </c>
      <c r="I635">
        <v>50</v>
      </c>
      <c r="J635" t="s">
        <v>152</v>
      </c>
      <c r="K635" t="s">
        <v>167</v>
      </c>
      <c r="L635">
        <v>50</v>
      </c>
      <c r="M635" t="s">
        <v>152</v>
      </c>
      <c r="N635" t="s">
        <v>168</v>
      </c>
      <c r="O635">
        <v>50</v>
      </c>
      <c r="P635" t="s">
        <v>152</v>
      </c>
    </row>
    <row r="636" spans="1:40">
      <c r="A636" s="26">
        <v>41509.891380324072</v>
      </c>
      <c r="B636" t="s">
        <v>128</v>
      </c>
      <c r="C636" t="s">
        <v>248</v>
      </c>
      <c r="D636" t="s">
        <v>894</v>
      </c>
      <c r="E636" t="s">
        <v>146</v>
      </c>
      <c r="F636" t="s">
        <v>147</v>
      </c>
      <c r="G636" t="s">
        <v>148</v>
      </c>
      <c r="H636" t="s">
        <v>170</v>
      </c>
      <c r="I636">
        <v>35</v>
      </c>
      <c r="J636" t="s">
        <v>152</v>
      </c>
      <c r="K636" t="s">
        <v>171</v>
      </c>
      <c r="L636">
        <v>5</v>
      </c>
      <c r="M636" t="s">
        <v>152</v>
      </c>
      <c r="N636" t="s">
        <v>172</v>
      </c>
      <c r="O636">
        <v>60</v>
      </c>
      <c r="P636" t="s">
        <v>152</v>
      </c>
    </row>
    <row r="637" spans="1:40">
      <c r="A637" s="26">
        <v>41509.891380324072</v>
      </c>
      <c r="B637" t="s">
        <v>128</v>
      </c>
      <c r="C637" t="s">
        <v>248</v>
      </c>
      <c r="D637" t="s">
        <v>895</v>
      </c>
      <c r="E637" t="s">
        <v>146</v>
      </c>
      <c r="F637" t="s">
        <v>147</v>
      </c>
      <c r="G637" t="s">
        <v>148</v>
      </c>
      <c r="H637" t="s">
        <v>174</v>
      </c>
      <c r="I637">
        <v>1</v>
      </c>
      <c r="J637" t="s">
        <v>152</v>
      </c>
    </row>
    <row r="638" spans="1:40">
      <c r="A638" s="26">
        <v>41509.891380324072</v>
      </c>
      <c r="B638" t="s">
        <v>128</v>
      </c>
      <c r="C638" t="s">
        <v>248</v>
      </c>
      <c r="D638" t="s">
        <v>896</v>
      </c>
      <c r="E638" t="s">
        <v>146</v>
      </c>
      <c r="F638" t="s">
        <v>147</v>
      </c>
      <c r="G638" t="s">
        <v>148</v>
      </c>
      <c r="H638" t="s">
        <v>176</v>
      </c>
      <c r="I638">
        <v>30</v>
      </c>
      <c r="J638" t="s">
        <v>152</v>
      </c>
      <c r="K638" t="s">
        <v>177</v>
      </c>
      <c r="L638">
        <v>30</v>
      </c>
      <c r="M638" t="s">
        <v>152</v>
      </c>
      <c r="N638" t="s">
        <v>178</v>
      </c>
      <c r="O638">
        <v>30</v>
      </c>
      <c r="P638" t="s">
        <v>152</v>
      </c>
      <c r="Q638" t="s">
        <v>179</v>
      </c>
      <c r="R638">
        <v>10</v>
      </c>
      <c r="S638" t="s">
        <v>152</v>
      </c>
      <c r="T638" t="s">
        <v>180</v>
      </c>
      <c r="U638">
        <v>20</v>
      </c>
      <c r="V638" t="s">
        <v>152</v>
      </c>
      <c r="W638" t="s">
        <v>181</v>
      </c>
      <c r="X638">
        <v>20</v>
      </c>
      <c r="Y638" t="s">
        <v>152</v>
      </c>
      <c r="Z638" t="s">
        <v>182</v>
      </c>
      <c r="AA638">
        <v>20</v>
      </c>
      <c r="AB638" t="s">
        <v>152</v>
      </c>
      <c r="AC638" t="s">
        <v>183</v>
      </c>
      <c r="AD638">
        <v>20</v>
      </c>
      <c r="AE638" t="s">
        <v>152</v>
      </c>
      <c r="AF638" t="s">
        <v>184</v>
      </c>
      <c r="AG638">
        <v>115200</v>
      </c>
      <c r="AH638" t="s">
        <v>152</v>
      </c>
      <c r="AI638" t="s">
        <v>185</v>
      </c>
      <c r="AJ638">
        <v>12000</v>
      </c>
      <c r="AK638" t="s">
        <v>152</v>
      </c>
      <c r="AL638" t="s">
        <v>186</v>
      </c>
      <c r="AM638">
        <v>30000</v>
      </c>
      <c r="AN638" t="s">
        <v>152</v>
      </c>
    </row>
    <row r="639" spans="1:40">
      <c r="A639" s="26">
        <v>41509.891380324072</v>
      </c>
      <c r="B639" t="s">
        <v>128</v>
      </c>
      <c r="C639" t="s">
        <v>248</v>
      </c>
      <c r="D639" t="s">
        <v>897</v>
      </c>
      <c r="E639" t="s">
        <v>146</v>
      </c>
      <c r="F639" t="s">
        <v>147</v>
      </c>
      <c r="G639" t="s">
        <v>148</v>
      </c>
      <c r="H639" t="s">
        <v>188</v>
      </c>
      <c r="I639">
        <v>60</v>
      </c>
      <c r="J639" t="s">
        <v>152</v>
      </c>
      <c r="K639" t="s">
        <v>189</v>
      </c>
      <c r="L639">
        <v>40</v>
      </c>
      <c r="M639" t="s">
        <v>152</v>
      </c>
      <c r="N639" t="s">
        <v>190</v>
      </c>
      <c r="O639">
        <v>50</v>
      </c>
      <c r="P639" t="s">
        <v>152</v>
      </c>
      <c r="Q639" t="s">
        <v>191</v>
      </c>
      <c r="R639">
        <v>40</v>
      </c>
      <c r="S639" t="s">
        <v>152</v>
      </c>
      <c r="T639" t="s">
        <v>192</v>
      </c>
      <c r="U639">
        <v>60</v>
      </c>
      <c r="V639" t="s">
        <v>152</v>
      </c>
      <c r="W639" t="s">
        <v>193</v>
      </c>
      <c r="X639">
        <v>50</v>
      </c>
      <c r="Y639" t="s">
        <v>152</v>
      </c>
      <c r="Z639" t="s">
        <v>194</v>
      </c>
      <c r="AA639">
        <v>50</v>
      </c>
      <c r="AB639" t="s">
        <v>152</v>
      </c>
      <c r="AC639" t="s">
        <v>195</v>
      </c>
      <c r="AD639">
        <v>35</v>
      </c>
      <c r="AE639" t="s">
        <v>152</v>
      </c>
      <c r="AF639" t="s">
        <v>196</v>
      </c>
      <c r="AG639">
        <v>8</v>
      </c>
      <c r="AH639" t="s">
        <v>152</v>
      </c>
      <c r="AI639" t="s">
        <v>197</v>
      </c>
      <c r="AJ639">
        <v>90</v>
      </c>
      <c r="AK639" t="s">
        <v>152</v>
      </c>
      <c r="AL639" t="s">
        <v>198</v>
      </c>
      <c r="AM639">
        <v>1</v>
      </c>
      <c r="AN639" t="s">
        <v>152</v>
      </c>
    </row>
    <row r="640" spans="1:40">
      <c r="A640" s="26">
        <v>41509.891380324072</v>
      </c>
      <c r="B640" t="s">
        <v>128</v>
      </c>
      <c r="C640" t="s">
        <v>248</v>
      </c>
      <c r="D640" t="s">
        <v>898</v>
      </c>
      <c r="E640" t="s">
        <v>146</v>
      </c>
      <c r="F640" t="s">
        <v>147</v>
      </c>
      <c r="G640" t="s">
        <v>148</v>
      </c>
      <c r="H640" t="s">
        <v>200</v>
      </c>
      <c r="I640">
        <v>33</v>
      </c>
      <c r="J640" t="s">
        <v>152</v>
      </c>
      <c r="K640" t="s">
        <v>201</v>
      </c>
      <c r="L640">
        <v>33</v>
      </c>
      <c r="M640" t="s">
        <v>152</v>
      </c>
      <c r="N640" t="s">
        <v>202</v>
      </c>
      <c r="O640">
        <v>34</v>
      </c>
      <c r="P640" t="s">
        <v>152</v>
      </c>
      <c r="Q640" t="s">
        <v>180</v>
      </c>
      <c r="R640">
        <v>20</v>
      </c>
      <c r="S640" t="s">
        <v>152</v>
      </c>
      <c r="T640" t="s">
        <v>181</v>
      </c>
      <c r="U640">
        <v>20</v>
      </c>
      <c r="V640" t="s">
        <v>152</v>
      </c>
      <c r="W640" t="s">
        <v>182</v>
      </c>
      <c r="X640">
        <v>20</v>
      </c>
      <c r="Y640" t="s">
        <v>152</v>
      </c>
      <c r="Z640" t="s">
        <v>203</v>
      </c>
      <c r="AA640">
        <v>20</v>
      </c>
      <c r="AB640" t="s">
        <v>152</v>
      </c>
      <c r="AC640" t="s">
        <v>204</v>
      </c>
      <c r="AD640">
        <v>20</v>
      </c>
      <c r="AE640" t="s">
        <v>152</v>
      </c>
      <c r="AF640" t="s">
        <v>205</v>
      </c>
      <c r="AG640">
        <v>20</v>
      </c>
      <c r="AH640" t="s">
        <v>152</v>
      </c>
      <c r="AI640" t="s">
        <v>184</v>
      </c>
      <c r="AJ640">
        <v>115200</v>
      </c>
      <c r="AK640" t="s">
        <v>152</v>
      </c>
      <c r="AL640" t="s">
        <v>185</v>
      </c>
      <c r="AM640">
        <v>12000</v>
      </c>
      <c r="AN640" t="s">
        <v>152</v>
      </c>
    </row>
    <row r="641" spans="1:40">
      <c r="A641" s="26">
        <v>41509.891380324072</v>
      </c>
      <c r="B641" t="s">
        <v>128</v>
      </c>
      <c r="C641" t="s">
        <v>248</v>
      </c>
      <c r="D641" t="s">
        <v>899</v>
      </c>
      <c r="E641" t="s">
        <v>131</v>
      </c>
      <c r="F641" t="s">
        <v>207</v>
      </c>
      <c r="G641" t="s">
        <v>208</v>
      </c>
    </row>
    <row r="642" spans="1:40">
      <c r="A642" s="26">
        <v>41509.891380324072</v>
      </c>
      <c r="B642" t="s">
        <v>128</v>
      </c>
      <c r="C642" t="s">
        <v>248</v>
      </c>
      <c r="D642" t="s">
        <v>900</v>
      </c>
      <c r="E642" t="s">
        <v>131</v>
      </c>
      <c r="F642" t="s">
        <v>901</v>
      </c>
      <c r="G642" t="s">
        <v>902</v>
      </c>
      <c r="H642" t="s">
        <v>903</v>
      </c>
    </row>
    <row r="643" spans="1:40">
      <c r="A643" s="26">
        <v>41509.891380381945</v>
      </c>
      <c r="B643" t="s">
        <v>128</v>
      </c>
      <c r="C643" t="s">
        <v>391</v>
      </c>
      <c r="D643" t="s">
        <v>904</v>
      </c>
    </row>
    <row r="644" spans="1:40">
      <c r="A644" s="26">
        <v>41509.891380381945</v>
      </c>
      <c r="B644" t="s">
        <v>128</v>
      </c>
      <c r="C644" t="s">
        <v>391</v>
      </c>
      <c r="D644" t="s">
        <v>905</v>
      </c>
      <c r="E644" t="s">
        <v>146</v>
      </c>
      <c r="F644" t="s">
        <v>147</v>
      </c>
      <c r="G644" t="s">
        <v>148</v>
      </c>
      <c r="H644" t="s">
        <v>149</v>
      </c>
      <c r="I644">
        <v>240000</v>
      </c>
      <c r="J644" t="s">
        <v>150</v>
      </c>
      <c r="K644">
        <v>240000</v>
      </c>
      <c r="L644" t="s">
        <v>151</v>
      </c>
      <c r="M644">
        <v>500</v>
      </c>
      <c r="N644" t="s">
        <v>152</v>
      </c>
      <c r="O644" t="s">
        <v>153</v>
      </c>
      <c r="P644">
        <v>300</v>
      </c>
      <c r="Q644" t="s">
        <v>152</v>
      </c>
    </row>
    <row r="645" spans="1:40">
      <c r="A645" s="26">
        <v>41509.891380381945</v>
      </c>
      <c r="B645" t="s">
        <v>128</v>
      </c>
      <c r="C645" t="s">
        <v>391</v>
      </c>
      <c r="D645" t="s">
        <v>906</v>
      </c>
      <c r="E645" t="s">
        <v>146</v>
      </c>
      <c r="F645" t="s">
        <v>147</v>
      </c>
      <c r="G645" t="s">
        <v>148</v>
      </c>
      <c r="H645" t="s">
        <v>155</v>
      </c>
      <c r="I645">
        <v>49</v>
      </c>
      <c r="J645" t="s">
        <v>152</v>
      </c>
      <c r="K645" t="s">
        <v>156</v>
      </c>
      <c r="L645">
        <v>130</v>
      </c>
      <c r="M645" t="s">
        <v>152</v>
      </c>
      <c r="N645" t="s">
        <v>157</v>
      </c>
      <c r="O645">
        <v>180</v>
      </c>
      <c r="P645" t="s">
        <v>152</v>
      </c>
      <c r="Q645" t="s">
        <v>158</v>
      </c>
      <c r="R645">
        <v>140</v>
      </c>
      <c r="S645" t="s">
        <v>152</v>
      </c>
      <c r="T645" t="s">
        <v>159</v>
      </c>
      <c r="U645">
        <v>80</v>
      </c>
      <c r="V645" t="s">
        <v>152</v>
      </c>
      <c r="W645" t="s">
        <v>160</v>
      </c>
      <c r="X645">
        <v>101</v>
      </c>
      <c r="Y645" t="s">
        <v>152</v>
      </c>
      <c r="Z645" t="s">
        <v>161</v>
      </c>
      <c r="AA645">
        <v>190</v>
      </c>
      <c r="AB645" t="s">
        <v>152</v>
      </c>
      <c r="AC645" t="s">
        <v>162</v>
      </c>
      <c r="AD645">
        <v>20</v>
      </c>
      <c r="AE645" t="s">
        <v>152</v>
      </c>
    </row>
    <row r="646" spans="1:40">
      <c r="A646" s="26">
        <v>41509.891380381945</v>
      </c>
      <c r="B646" t="s">
        <v>128</v>
      </c>
      <c r="C646" t="s">
        <v>391</v>
      </c>
      <c r="D646" t="s">
        <v>907</v>
      </c>
    </row>
    <row r="647" spans="1:40">
      <c r="A647" s="26">
        <v>41509.891380381945</v>
      </c>
      <c r="B647" t="s">
        <v>128</v>
      </c>
      <c r="C647" t="s">
        <v>391</v>
      </c>
      <c r="D647" t="s">
        <v>908</v>
      </c>
      <c r="E647" t="s">
        <v>146</v>
      </c>
      <c r="F647" t="s">
        <v>147</v>
      </c>
      <c r="G647" t="s">
        <v>148</v>
      </c>
      <c r="H647" t="s">
        <v>166</v>
      </c>
      <c r="I647">
        <v>50</v>
      </c>
      <c r="J647" t="s">
        <v>152</v>
      </c>
      <c r="K647" t="s">
        <v>167</v>
      </c>
      <c r="L647">
        <v>50</v>
      </c>
      <c r="M647" t="s">
        <v>152</v>
      </c>
      <c r="N647" t="s">
        <v>168</v>
      </c>
      <c r="O647">
        <v>50</v>
      </c>
      <c r="P647" t="s">
        <v>152</v>
      </c>
    </row>
    <row r="648" spans="1:40">
      <c r="A648" s="26">
        <v>41509.891380381945</v>
      </c>
      <c r="B648" t="s">
        <v>128</v>
      </c>
      <c r="C648" t="s">
        <v>391</v>
      </c>
      <c r="D648" t="s">
        <v>909</v>
      </c>
      <c r="E648" t="s">
        <v>146</v>
      </c>
      <c r="F648" t="s">
        <v>147</v>
      </c>
      <c r="G648" t="s">
        <v>148</v>
      </c>
      <c r="H648" t="s">
        <v>170</v>
      </c>
      <c r="I648">
        <v>35</v>
      </c>
      <c r="J648" t="s">
        <v>152</v>
      </c>
      <c r="K648" t="s">
        <v>171</v>
      </c>
      <c r="L648">
        <v>5</v>
      </c>
      <c r="M648" t="s">
        <v>152</v>
      </c>
      <c r="N648" t="s">
        <v>172</v>
      </c>
      <c r="O648">
        <v>60</v>
      </c>
      <c r="P648" t="s">
        <v>152</v>
      </c>
    </row>
    <row r="649" spans="1:40">
      <c r="A649" s="26">
        <v>41509.891380381945</v>
      </c>
      <c r="B649" t="s">
        <v>128</v>
      </c>
      <c r="C649" t="s">
        <v>391</v>
      </c>
      <c r="D649" t="s">
        <v>910</v>
      </c>
      <c r="E649" t="s">
        <v>146</v>
      </c>
      <c r="F649" t="s">
        <v>147</v>
      </c>
      <c r="G649" t="s">
        <v>148</v>
      </c>
      <c r="H649" t="s">
        <v>174</v>
      </c>
      <c r="I649">
        <v>1</v>
      </c>
      <c r="J649" t="s">
        <v>152</v>
      </c>
    </row>
    <row r="650" spans="1:40">
      <c r="A650" s="26">
        <v>41509.891380381945</v>
      </c>
      <c r="B650" t="s">
        <v>128</v>
      </c>
      <c r="C650" t="s">
        <v>391</v>
      </c>
      <c r="D650" t="s">
        <v>911</v>
      </c>
      <c r="E650" t="s">
        <v>146</v>
      </c>
      <c r="F650" t="s">
        <v>147</v>
      </c>
      <c r="G650" t="s">
        <v>148</v>
      </c>
      <c r="H650" t="s">
        <v>176</v>
      </c>
      <c r="I650">
        <v>30</v>
      </c>
      <c r="J650" t="s">
        <v>152</v>
      </c>
      <c r="K650" t="s">
        <v>177</v>
      </c>
      <c r="L650">
        <v>30</v>
      </c>
      <c r="M650" t="s">
        <v>152</v>
      </c>
      <c r="N650" t="s">
        <v>178</v>
      </c>
      <c r="O650">
        <v>30</v>
      </c>
      <c r="P650" t="s">
        <v>152</v>
      </c>
      <c r="Q650" t="s">
        <v>179</v>
      </c>
      <c r="R650">
        <v>10</v>
      </c>
      <c r="S650" t="s">
        <v>152</v>
      </c>
      <c r="T650" t="s">
        <v>180</v>
      </c>
      <c r="U650">
        <v>20</v>
      </c>
      <c r="V650" t="s">
        <v>152</v>
      </c>
      <c r="W650" t="s">
        <v>181</v>
      </c>
      <c r="X650">
        <v>20</v>
      </c>
      <c r="Y650" t="s">
        <v>152</v>
      </c>
      <c r="Z650" t="s">
        <v>182</v>
      </c>
      <c r="AA650">
        <v>20</v>
      </c>
      <c r="AB650" t="s">
        <v>152</v>
      </c>
      <c r="AC650" t="s">
        <v>183</v>
      </c>
      <c r="AD650">
        <v>20</v>
      </c>
      <c r="AE650" t="s">
        <v>152</v>
      </c>
      <c r="AF650" t="s">
        <v>184</v>
      </c>
      <c r="AG650">
        <v>115200</v>
      </c>
      <c r="AH650" t="s">
        <v>152</v>
      </c>
      <c r="AI650" t="s">
        <v>185</v>
      </c>
      <c r="AJ650">
        <v>12000</v>
      </c>
      <c r="AK650" t="s">
        <v>152</v>
      </c>
      <c r="AL650" t="s">
        <v>186</v>
      </c>
      <c r="AM650">
        <v>30000</v>
      </c>
      <c r="AN650" t="s">
        <v>152</v>
      </c>
    </row>
    <row r="651" spans="1:40">
      <c r="A651" s="26">
        <v>41509.891380393521</v>
      </c>
      <c r="B651" t="s">
        <v>128</v>
      </c>
      <c r="C651" t="s">
        <v>391</v>
      </c>
      <c r="D651" t="s">
        <v>912</v>
      </c>
      <c r="E651" t="s">
        <v>146</v>
      </c>
      <c r="F651" t="s">
        <v>147</v>
      </c>
      <c r="G651" t="s">
        <v>148</v>
      </c>
      <c r="H651" t="s">
        <v>200</v>
      </c>
      <c r="I651">
        <v>33</v>
      </c>
      <c r="J651" t="s">
        <v>152</v>
      </c>
      <c r="K651" t="s">
        <v>201</v>
      </c>
      <c r="L651">
        <v>33</v>
      </c>
      <c r="M651" t="s">
        <v>152</v>
      </c>
      <c r="N651" t="s">
        <v>202</v>
      </c>
      <c r="O651">
        <v>34</v>
      </c>
      <c r="P651" t="s">
        <v>152</v>
      </c>
      <c r="Q651" t="s">
        <v>180</v>
      </c>
      <c r="R651">
        <v>20</v>
      </c>
      <c r="S651" t="s">
        <v>152</v>
      </c>
      <c r="T651" t="s">
        <v>181</v>
      </c>
      <c r="U651">
        <v>20</v>
      </c>
      <c r="V651" t="s">
        <v>152</v>
      </c>
      <c r="W651" t="s">
        <v>182</v>
      </c>
      <c r="X651">
        <v>20</v>
      </c>
      <c r="Y651" t="s">
        <v>152</v>
      </c>
      <c r="Z651" t="s">
        <v>203</v>
      </c>
      <c r="AA651">
        <v>20</v>
      </c>
      <c r="AB651" t="s">
        <v>152</v>
      </c>
      <c r="AC651" t="s">
        <v>204</v>
      </c>
      <c r="AD651">
        <v>20</v>
      </c>
      <c r="AE651" t="s">
        <v>152</v>
      </c>
      <c r="AF651" t="s">
        <v>205</v>
      </c>
      <c r="AG651">
        <v>20</v>
      </c>
      <c r="AH651" t="s">
        <v>152</v>
      </c>
      <c r="AI651" t="s">
        <v>184</v>
      </c>
      <c r="AJ651">
        <v>115200</v>
      </c>
      <c r="AK651" t="s">
        <v>152</v>
      </c>
      <c r="AL651" t="s">
        <v>185</v>
      </c>
      <c r="AM651">
        <v>12000</v>
      </c>
      <c r="AN651" t="s">
        <v>152</v>
      </c>
    </row>
    <row r="652" spans="1:40">
      <c r="A652" s="26">
        <v>41509.891380393521</v>
      </c>
      <c r="B652" t="s">
        <v>128</v>
      </c>
      <c r="C652" t="s">
        <v>391</v>
      </c>
      <c r="D652" t="s">
        <v>913</v>
      </c>
      <c r="E652" t="s">
        <v>131</v>
      </c>
      <c r="F652" t="s">
        <v>207</v>
      </c>
      <c r="G652" t="s">
        <v>208</v>
      </c>
    </row>
    <row r="653" spans="1:40">
      <c r="A653" s="26">
        <v>41509.891380393521</v>
      </c>
      <c r="B653" t="s">
        <v>128</v>
      </c>
      <c r="C653" t="s">
        <v>391</v>
      </c>
      <c r="D653" t="s">
        <v>914</v>
      </c>
      <c r="E653" t="s">
        <v>131</v>
      </c>
      <c r="F653" t="s">
        <v>915</v>
      </c>
      <c r="G653" t="s">
        <v>916</v>
      </c>
      <c r="H653" t="s">
        <v>917</v>
      </c>
    </row>
    <row r="654" spans="1:40">
      <c r="A654" s="26">
        <v>41509.891380393521</v>
      </c>
      <c r="B654" t="s">
        <v>128</v>
      </c>
      <c r="C654" t="s">
        <v>391</v>
      </c>
      <c r="D654" t="s">
        <v>918</v>
      </c>
      <c r="E654" t="s">
        <v>146</v>
      </c>
      <c r="F654" t="s">
        <v>147</v>
      </c>
      <c r="G654" t="s">
        <v>148</v>
      </c>
      <c r="H654" t="s">
        <v>188</v>
      </c>
      <c r="I654">
        <v>60</v>
      </c>
      <c r="J654" t="s">
        <v>152</v>
      </c>
      <c r="K654" t="s">
        <v>189</v>
      </c>
      <c r="L654">
        <v>40</v>
      </c>
      <c r="M654" t="s">
        <v>152</v>
      </c>
      <c r="N654" t="s">
        <v>190</v>
      </c>
      <c r="O654">
        <v>50</v>
      </c>
      <c r="P654" t="s">
        <v>152</v>
      </c>
      <c r="Q654" t="s">
        <v>191</v>
      </c>
      <c r="R654">
        <v>40</v>
      </c>
      <c r="S654" t="s">
        <v>152</v>
      </c>
      <c r="T654" t="s">
        <v>192</v>
      </c>
      <c r="U654">
        <v>60</v>
      </c>
      <c r="V654" t="s">
        <v>152</v>
      </c>
      <c r="W654" t="s">
        <v>193</v>
      </c>
      <c r="X654">
        <v>50</v>
      </c>
      <c r="Y654" t="s">
        <v>152</v>
      </c>
      <c r="Z654" t="s">
        <v>194</v>
      </c>
      <c r="AA654">
        <v>50</v>
      </c>
      <c r="AB654" t="s">
        <v>152</v>
      </c>
      <c r="AC654" t="s">
        <v>195</v>
      </c>
      <c r="AD654">
        <v>35</v>
      </c>
      <c r="AE654" t="s">
        <v>152</v>
      </c>
      <c r="AF654" t="s">
        <v>196</v>
      </c>
      <c r="AG654">
        <v>8</v>
      </c>
      <c r="AH654" t="s">
        <v>152</v>
      </c>
      <c r="AI654" t="s">
        <v>197</v>
      </c>
      <c r="AJ654">
        <v>90</v>
      </c>
      <c r="AK654" t="s">
        <v>152</v>
      </c>
      <c r="AL654" t="s">
        <v>198</v>
      </c>
      <c r="AM654">
        <v>1</v>
      </c>
      <c r="AN654" t="s">
        <v>152</v>
      </c>
    </row>
    <row r="655" spans="1:40">
      <c r="A655" s="26">
        <v>41509.89138040509</v>
      </c>
      <c r="B655" t="s">
        <v>128</v>
      </c>
      <c r="C655" t="s">
        <v>422</v>
      </c>
      <c r="D655" t="s">
        <v>919</v>
      </c>
      <c r="E655" t="s">
        <v>146</v>
      </c>
      <c r="F655" t="s">
        <v>147</v>
      </c>
      <c r="G655" t="s">
        <v>148</v>
      </c>
      <c r="H655" t="s">
        <v>149</v>
      </c>
      <c r="I655">
        <v>240000</v>
      </c>
      <c r="J655" t="s">
        <v>150</v>
      </c>
      <c r="K655">
        <v>240000</v>
      </c>
      <c r="L655" t="s">
        <v>151</v>
      </c>
      <c r="M655">
        <v>500</v>
      </c>
      <c r="N655" t="s">
        <v>152</v>
      </c>
      <c r="O655" t="s">
        <v>153</v>
      </c>
      <c r="P655">
        <v>300</v>
      </c>
      <c r="Q655" t="s">
        <v>152</v>
      </c>
    </row>
    <row r="656" spans="1:40">
      <c r="A656" s="26">
        <v>41509.89138040509</v>
      </c>
      <c r="B656" t="s">
        <v>128</v>
      </c>
      <c r="C656" t="s">
        <v>422</v>
      </c>
      <c r="D656" t="s">
        <v>920</v>
      </c>
    </row>
    <row r="657" spans="1:40">
      <c r="A657" s="26">
        <v>41509.89138040509</v>
      </c>
      <c r="B657" t="s">
        <v>128</v>
      </c>
      <c r="C657" t="s">
        <v>137</v>
      </c>
      <c r="D657" t="s">
        <v>921</v>
      </c>
    </row>
    <row r="658" spans="1:40">
      <c r="A658" s="26">
        <v>41509.89138040509</v>
      </c>
      <c r="B658" t="s">
        <v>128</v>
      </c>
      <c r="C658" t="s">
        <v>137</v>
      </c>
      <c r="D658" t="s">
        <v>922</v>
      </c>
      <c r="E658" t="s">
        <v>146</v>
      </c>
      <c r="F658" t="s">
        <v>147</v>
      </c>
      <c r="G658" t="s">
        <v>148</v>
      </c>
      <c r="H658" t="s">
        <v>149</v>
      </c>
      <c r="I658">
        <v>240000</v>
      </c>
      <c r="J658" t="s">
        <v>150</v>
      </c>
      <c r="K658">
        <v>240000</v>
      </c>
      <c r="L658" t="s">
        <v>151</v>
      </c>
      <c r="M658">
        <v>500</v>
      </c>
      <c r="N658" t="s">
        <v>152</v>
      </c>
      <c r="O658" t="s">
        <v>153</v>
      </c>
      <c r="P658">
        <v>300</v>
      </c>
      <c r="Q658" t="s">
        <v>152</v>
      </c>
    </row>
    <row r="659" spans="1:40">
      <c r="A659" s="26">
        <v>41509.89138040509</v>
      </c>
      <c r="B659" t="s">
        <v>128</v>
      </c>
      <c r="C659" t="s">
        <v>137</v>
      </c>
      <c r="D659" t="s">
        <v>923</v>
      </c>
      <c r="E659" t="s">
        <v>146</v>
      </c>
      <c r="F659" t="s">
        <v>147</v>
      </c>
      <c r="G659" t="s">
        <v>148</v>
      </c>
      <c r="H659" t="s">
        <v>155</v>
      </c>
      <c r="I659">
        <v>49</v>
      </c>
      <c r="J659" t="s">
        <v>152</v>
      </c>
      <c r="K659" t="s">
        <v>156</v>
      </c>
      <c r="L659">
        <v>130</v>
      </c>
      <c r="M659" t="s">
        <v>152</v>
      </c>
      <c r="N659" t="s">
        <v>157</v>
      </c>
      <c r="O659">
        <v>180</v>
      </c>
      <c r="P659" t="s">
        <v>152</v>
      </c>
      <c r="Q659" t="s">
        <v>158</v>
      </c>
      <c r="R659">
        <v>140</v>
      </c>
      <c r="S659" t="s">
        <v>152</v>
      </c>
      <c r="T659" t="s">
        <v>159</v>
      </c>
      <c r="U659">
        <v>80</v>
      </c>
      <c r="V659" t="s">
        <v>152</v>
      </c>
      <c r="W659" t="s">
        <v>160</v>
      </c>
      <c r="X659">
        <v>101</v>
      </c>
      <c r="Y659" t="s">
        <v>152</v>
      </c>
      <c r="Z659" t="s">
        <v>161</v>
      </c>
      <c r="AA659">
        <v>190</v>
      </c>
      <c r="AB659" t="s">
        <v>152</v>
      </c>
      <c r="AC659" t="s">
        <v>162</v>
      </c>
      <c r="AD659">
        <v>20</v>
      </c>
      <c r="AE659" t="s">
        <v>152</v>
      </c>
    </row>
    <row r="660" spans="1:40">
      <c r="A660" s="26">
        <v>41509.89138040509</v>
      </c>
      <c r="B660" t="s">
        <v>128</v>
      </c>
      <c r="C660" t="s">
        <v>137</v>
      </c>
      <c r="D660" t="s">
        <v>924</v>
      </c>
    </row>
    <row r="661" spans="1:40">
      <c r="A661" s="26">
        <v>41509.89138040509</v>
      </c>
      <c r="B661" t="s">
        <v>128</v>
      </c>
      <c r="C661" t="s">
        <v>137</v>
      </c>
      <c r="D661" t="s">
        <v>925</v>
      </c>
      <c r="E661" t="s">
        <v>146</v>
      </c>
      <c r="F661" t="s">
        <v>147</v>
      </c>
      <c r="G661" t="s">
        <v>148</v>
      </c>
      <c r="H661" t="s">
        <v>166</v>
      </c>
      <c r="I661">
        <v>50</v>
      </c>
      <c r="J661" t="s">
        <v>152</v>
      </c>
      <c r="K661" t="s">
        <v>167</v>
      </c>
      <c r="L661">
        <v>50</v>
      </c>
      <c r="M661" t="s">
        <v>152</v>
      </c>
      <c r="N661" t="s">
        <v>168</v>
      </c>
      <c r="O661">
        <v>50</v>
      </c>
      <c r="P661" t="s">
        <v>152</v>
      </c>
    </row>
    <row r="662" spans="1:40">
      <c r="A662" s="26">
        <v>41509.89138040509</v>
      </c>
      <c r="B662" t="s">
        <v>128</v>
      </c>
      <c r="C662" t="s">
        <v>137</v>
      </c>
      <c r="D662" t="s">
        <v>926</v>
      </c>
      <c r="E662" t="s">
        <v>146</v>
      </c>
      <c r="F662" t="s">
        <v>147</v>
      </c>
      <c r="G662" t="s">
        <v>148</v>
      </c>
      <c r="H662" t="s">
        <v>170</v>
      </c>
      <c r="I662">
        <v>35</v>
      </c>
      <c r="J662" t="s">
        <v>152</v>
      </c>
      <c r="K662" t="s">
        <v>171</v>
      </c>
      <c r="L662">
        <v>5</v>
      </c>
      <c r="M662" t="s">
        <v>152</v>
      </c>
      <c r="N662" t="s">
        <v>172</v>
      </c>
      <c r="O662">
        <v>60</v>
      </c>
      <c r="P662" t="s">
        <v>152</v>
      </c>
    </row>
    <row r="663" spans="1:40">
      <c r="A663" s="26">
        <v>41509.89138040509</v>
      </c>
      <c r="B663" t="s">
        <v>128</v>
      </c>
      <c r="C663" t="s">
        <v>137</v>
      </c>
      <c r="D663" t="s">
        <v>927</v>
      </c>
      <c r="E663" t="s">
        <v>146</v>
      </c>
      <c r="F663" t="s">
        <v>147</v>
      </c>
      <c r="G663" t="s">
        <v>148</v>
      </c>
      <c r="H663" t="s">
        <v>174</v>
      </c>
      <c r="I663">
        <v>1</v>
      </c>
      <c r="J663" t="s">
        <v>152</v>
      </c>
    </row>
    <row r="664" spans="1:40">
      <c r="A664" s="26">
        <v>41509.891380416666</v>
      </c>
      <c r="B664" t="s">
        <v>128</v>
      </c>
      <c r="C664" t="s">
        <v>422</v>
      </c>
      <c r="D664" t="s">
        <v>928</v>
      </c>
      <c r="E664" t="s">
        <v>146</v>
      </c>
      <c r="F664" t="s">
        <v>147</v>
      </c>
      <c r="G664" t="s">
        <v>148</v>
      </c>
      <c r="H664" t="s">
        <v>155</v>
      </c>
      <c r="I664">
        <v>49</v>
      </c>
      <c r="J664" t="s">
        <v>152</v>
      </c>
      <c r="K664" t="s">
        <v>156</v>
      </c>
      <c r="L664">
        <v>130</v>
      </c>
      <c r="M664" t="s">
        <v>152</v>
      </c>
      <c r="N664" t="s">
        <v>157</v>
      </c>
      <c r="O664">
        <v>180</v>
      </c>
      <c r="P664" t="s">
        <v>152</v>
      </c>
      <c r="Q664" t="s">
        <v>158</v>
      </c>
      <c r="R664">
        <v>140</v>
      </c>
      <c r="S664" t="s">
        <v>152</v>
      </c>
      <c r="T664" t="s">
        <v>159</v>
      </c>
      <c r="U664">
        <v>80</v>
      </c>
      <c r="V664" t="s">
        <v>152</v>
      </c>
      <c r="W664" t="s">
        <v>160</v>
      </c>
      <c r="X664">
        <v>101</v>
      </c>
      <c r="Y664" t="s">
        <v>152</v>
      </c>
      <c r="Z664" t="s">
        <v>161</v>
      </c>
      <c r="AA664">
        <v>190</v>
      </c>
      <c r="AB664" t="s">
        <v>152</v>
      </c>
      <c r="AC664" t="s">
        <v>162</v>
      </c>
      <c r="AD664">
        <v>20</v>
      </c>
      <c r="AE664" t="s">
        <v>152</v>
      </c>
    </row>
    <row r="665" spans="1:40">
      <c r="A665" s="26">
        <v>41509.891380416666</v>
      </c>
      <c r="B665" t="s">
        <v>128</v>
      </c>
      <c r="C665" t="s">
        <v>422</v>
      </c>
      <c r="D665" t="s">
        <v>929</v>
      </c>
    </row>
    <row r="666" spans="1:40">
      <c r="A666" s="26">
        <v>41509.891380416666</v>
      </c>
      <c r="B666" t="s">
        <v>128</v>
      </c>
      <c r="C666" t="s">
        <v>422</v>
      </c>
      <c r="D666" t="s">
        <v>930</v>
      </c>
      <c r="E666" t="s">
        <v>146</v>
      </c>
      <c r="F666" t="s">
        <v>147</v>
      </c>
      <c r="G666" t="s">
        <v>148</v>
      </c>
      <c r="H666" t="s">
        <v>166</v>
      </c>
      <c r="I666">
        <v>50</v>
      </c>
      <c r="J666" t="s">
        <v>152</v>
      </c>
      <c r="K666" t="s">
        <v>167</v>
      </c>
      <c r="L666">
        <v>50</v>
      </c>
      <c r="M666" t="s">
        <v>152</v>
      </c>
      <c r="N666" t="s">
        <v>168</v>
      </c>
      <c r="O666">
        <v>50</v>
      </c>
      <c r="P666" t="s">
        <v>152</v>
      </c>
    </row>
    <row r="667" spans="1:40">
      <c r="A667" s="26">
        <v>41509.891380416666</v>
      </c>
      <c r="B667" t="s">
        <v>128</v>
      </c>
      <c r="C667" t="s">
        <v>422</v>
      </c>
      <c r="D667" t="s">
        <v>931</v>
      </c>
      <c r="E667" t="s">
        <v>146</v>
      </c>
      <c r="F667" t="s">
        <v>147</v>
      </c>
      <c r="G667" t="s">
        <v>148</v>
      </c>
      <c r="H667" t="s">
        <v>170</v>
      </c>
      <c r="I667">
        <v>35</v>
      </c>
      <c r="J667" t="s">
        <v>152</v>
      </c>
      <c r="K667" t="s">
        <v>171</v>
      </c>
      <c r="L667">
        <v>5</v>
      </c>
      <c r="M667" t="s">
        <v>152</v>
      </c>
      <c r="N667" t="s">
        <v>172</v>
      </c>
      <c r="O667">
        <v>60</v>
      </c>
      <c r="P667" t="s">
        <v>152</v>
      </c>
    </row>
    <row r="668" spans="1:40">
      <c r="A668" s="26">
        <v>41509.891380416666</v>
      </c>
      <c r="B668" t="s">
        <v>128</v>
      </c>
      <c r="C668" t="s">
        <v>422</v>
      </c>
      <c r="D668" t="s">
        <v>932</v>
      </c>
      <c r="E668" t="s">
        <v>146</v>
      </c>
      <c r="F668" t="s">
        <v>147</v>
      </c>
      <c r="G668" t="s">
        <v>148</v>
      </c>
      <c r="H668" t="s">
        <v>174</v>
      </c>
      <c r="I668">
        <v>1</v>
      </c>
      <c r="J668" t="s">
        <v>152</v>
      </c>
    </row>
    <row r="669" spans="1:40">
      <c r="A669" s="26">
        <v>41509.891380416666</v>
      </c>
      <c r="B669" t="s">
        <v>128</v>
      </c>
      <c r="C669" t="s">
        <v>422</v>
      </c>
      <c r="D669" t="s">
        <v>933</v>
      </c>
      <c r="E669" t="s">
        <v>146</v>
      </c>
      <c r="F669" t="s">
        <v>147</v>
      </c>
      <c r="G669" t="s">
        <v>148</v>
      </c>
      <c r="H669" t="s">
        <v>176</v>
      </c>
      <c r="I669">
        <v>30</v>
      </c>
      <c r="J669" t="s">
        <v>152</v>
      </c>
      <c r="K669" t="s">
        <v>177</v>
      </c>
      <c r="L669">
        <v>30</v>
      </c>
      <c r="M669" t="s">
        <v>152</v>
      </c>
      <c r="N669" t="s">
        <v>178</v>
      </c>
      <c r="O669">
        <v>30</v>
      </c>
      <c r="P669" t="s">
        <v>152</v>
      </c>
      <c r="Q669" t="s">
        <v>179</v>
      </c>
      <c r="R669">
        <v>10</v>
      </c>
      <c r="S669" t="s">
        <v>152</v>
      </c>
      <c r="T669" t="s">
        <v>180</v>
      </c>
      <c r="U669">
        <v>20</v>
      </c>
      <c r="V669" t="s">
        <v>152</v>
      </c>
      <c r="W669" t="s">
        <v>181</v>
      </c>
      <c r="X669">
        <v>20</v>
      </c>
      <c r="Y669" t="s">
        <v>152</v>
      </c>
      <c r="Z669" t="s">
        <v>182</v>
      </c>
      <c r="AA669">
        <v>20</v>
      </c>
      <c r="AB669" t="s">
        <v>152</v>
      </c>
      <c r="AC669" t="s">
        <v>183</v>
      </c>
      <c r="AD669">
        <v>20</v>
      </c>
      <c r="AE669" t="s">
        <v>152</v>
      </c>
      <c r="AF669" t="s">
        <v>184</v>
      </c>
      <c r="AG669">
        <v>115200</v>
      </c>
      <c r="AH669" t="s">
        <v>152</v>
      </c>
      <c r="AI669" t="s">
        <v>185</v>
      </c>
      <c r="AJ669">
        <v>12000</v>
      </c>
      <c r="AK669" t="s">
        <v>152</v>
      </c>
      <c r="AL669" t="s">
        <v>186</v>
      </c>
      <c r="AM669">
        <v>30000</v>
      </c>
      <c r="AN669" t="s">
        <v>152</v>
      </c>
    </row>
    <row r="670" spans="1:40">
      <c r="A670" s="26">
        <v>41509.891380416666</v>
      </c>
      <c r="B670" t="s">
        <v>128</v>
      </c>
      <c r="C670" t="s">
        <v>422</v>
      </c>
      <c r="D670" t="s">
        <v>934</v>
      </c>
      <c r="E670" t="s">
        <v>146</v>
      </c>
      <c r="F670" t="s">
        <v>147</v>
      </c>
      <c r="G670" t="s">
        <v>148</v>
      </c>
      <c r="H670" t="s">
        <v>188</v>
      </c>
      <c r="I670">
        <v>60</v>
      </c>
      <c r="J670" t="s">
        <v>152</v>
      </c>
      <c r="K670" t="s">
        <v>189</v>
      </c>
      <c r="L670">
        <v>40</v>
      </c>
      <c r="M670" t="s">
        <v>152</v>
      </c>
      <c r="N670" t="s">
        <v>190</v>
      </c>
      <c r="O670">
        <v>50</v>
      </c>
      <c r="P670" t="s">
        <v>152</v>
      </c>
      <c r="Q670" t="s">
        <v>191</v>
      </c>
      <c r="R670">
        <v>40</v>
      </c>
      <c r="S670" t="s">
        <v>152</v>
      </c>
      <c r="T670" t="s">
        <v>192</v>
      </c>
      <c r="U670">
        <v>60</v>
      </c>
      <c r="V670" t="s">
        <v>152</v>
      </c>
      <c r="W670" t="s">
        <v>193</v>
      </c>
      <c r="X670">
        <v>50</v>
      </c>
      <c r="Y670" t="s">
        <v>152</v>
      </c>
      <c r="Z670" t="s">
        <v>194</v>
      </c>
      <c r="AA670">
        <v>50</v>
      </c>
      <c r="AB670" t="s">
        <v>152</v>
      </c>
      <c r="AC670" t="s">
        <v>195</v>
      </c>
      <c r="AD670">
        <v>35</v>
      </c>
      <c r="AE670" t="s">
        <v>152</v>
      </c>
      <c r="AF670" t="s">
        <v>196</v>
      </c>
      <c r="AG670">
        <v>8</v>
      </c>
      <c r="AH670" t="s">
        <v>152</v>
      </c>
      <c r="AI670" t="s">
        <v>197</v>
      </c>
      <c r="AJ670">
        <v>90</v>
      </c>
      <c r="AK670" t="s">
        <v>152</v>
      </c>
      <c r="AL670" t="s">
        <v>198</v>
      </c>
      <c r="AM670">
        <v>1</v>
      </c>
      <c r="AN670" t="s">
        <v>152</v>
      </c>
    </row>
    <row r="671" spans="1:40">
      <c r="A671" s="26">
        <v>41509.891380416666</v>
      </c>
      <c r="B671" t="s">
        <v>128</v>
      </c>
      <c r="C671" t="s">
        <v>422</v>
      </c>
      <c r="D671" t="s">
        <v>935</v>
      </c>
      <c r="E671" t="s">
        <v>146</v>
      </c>
      <c r="F671" t="s">
        <v>147</v>
      </c>
      <c r="G671" t="s">
        <v>148</v>
      </c>
      <c r="H671" t="s">
        <v>200</v>
      </c>
      <c r="I671">
        <v>33</v>
      </c>
      <c r="J671" t="s">
        <v>152</v>
      </c>
      <c r="K671" t="s">
        <v>201</v>
      </c>
      <c r="L671">
        <v>33</v>
      </c>
      <c r="M671" t="s">
        <v>152</v>
      </c>
      <c r="N671" t="s">
        <v>202</v>
      </c>
      <c r="O671">
        <v>34</v>
      </c>
      <c r="P671" t="s">
        <v>152</v>
      </c>
      <c r="Q671" t="s">
        <v>180</v>
      </c>
      <c r="R671">
        <v>20</v>
      </c>
      <c r="S671" t="s">
        <v>152</v>
      </c>
      <c r="T671" t="s">
        <v>181</v>
      </c>
      <c r="U671">
        <v>20</v>
      </c>
      <c r="V671" t="s">
        <v>152</v>
      </c>
      <c r="W671" t="s">
        <v>182</v>
      </c>
      <c r="X671">
        <v>20</v>
      </c>
      <c r="Y671" t="s">
        <v>152</v>
      </c>
      <c r="Z671" t="s">
        <v>203</v>
      </c>
      <c r="AA671">
        <v>20</v>
      </c>
      <c r="AB671" t="s">
        <v>152</v>
      </c>
      <c r="AC671" t="s">
        <v>204</v>
      </c>
      <c r="AD671">
        <v>20</v>
      </c>
      <c r="AE671" t="s">
        <v>152</v>
      </c>
      <c r="AF671" t="s">
        <v>205</v>
      </c>
      <c r="AG671">
        <v>20</v>
      </c>
      <c r="AH671" t="s">
        <v>152</v>
      </c>
      <c r="AI671" t="s">
        <v>184</v>
      </c>
      <c r="AJ671">
        <v>115200</v>
      </c>
      <c r="AK671" t="s">
        <v>152</v>
      </c>
      <c r="AL671" t="s">
        <v>185</v>
      </c>
      <c r="AM671">
        <v>12000</v>
      </c>
      <c r="AN671" t="s">
        <v>152</v>
      </c>
    </row>
    <row r="672" spans="1:40">
      <c r="A672" s="26">
        <v>41509.891380416666</v>
      </c>
      <c r="B672" t="s">
        <v>128</v>
      </c>
      <c r="C672" t="s">
        <v>422</v>
      </c>
      <c r="D672" t="s">
        <v>936</v>
      </c>
      <c r="E672" t="s">
        <v>131</v>
      </c>
      <c r="F672" t="s">
        <v>207</v>
      </c>
      <c r="G672" t="s">
        <v>208</v>
      </c>
    </row>
    <row r="673" spans="1:40">
      <c r="A673" s="26">
        <v>41509.891380416666</v>
      </c>
      <c r="B673" t="s">
        <v>128</v>
      </c>
      <c r="C673" t="s">
        <v>422</v>
      </c>
      <c r="D673" t="s">
        <v>937</v>
      </c>
      <c r="E673" t="s">
        <v>131</v>
      </c>
      <c r="F673" t="s">
        <v>938</v>
      </c>
      <c r="G673" t="s">
        <v>939</v>
      </c>
      <c r="H673" t="s">
        <v>940</v>
      </c>
    </row>
    <row r="674" spans="1:40">
      <c r="A674" s="26">
        <v>41509.891380416666</v>
      </c>
      <c r="B674" t="s">
        <v>128</v>
      </c>
      <c r="C674" t="s">
        <v>137</v>
      </c>
      <c r="D674" t="s">
        <v>941</v>
      </c>
      <c r="E674" t="s">
        <v>146</v>
      </c>
      <c r="F674" t="s">
        <v>147</v>
      </c>
      <c r="G674" t="s">
        <v>148</v>
      </c>
      <c r="H674" t="s">
        <v>188</v>
      </c>
      <c r="I674">
        <v>60</v>
      </c>
      <c r="J674" t="s">
        <v>152</v>
      </c>
      <c r="K674" t="s">
        <v>189</v>
      </c>
      <c r="L674">
        <v>40</v>
      </c>
      <c r="M674" t="s">
        <v>152</v>
      </c>
      <c r="N674" t="s">
        <v>190</v>
      </c>
      <c r="O674">
        <v>50</v>
      </c>
      <c r="P674" t="s">
        <v>152</v>
      </c>
      <c r="Q674" t="s">
        <v>191</v>
      </c>
      <c r="R674">
        <v>40</v>
      </c>
      <c r="S674" t="s">
        <v>152</v>
      </c>
      <c r="T674" t="s">
        <v>192</v>
      </c>
      <c r="U674">
        <v>60</v>
      </c>
      <c r="V674" t="s">
        <v>152</v>
      </c>
      <c r="W674" t="s">
        <v>193</v>
      </c>
      <c r="X674">
        <v>50</v>
      </c>
      <c r="Y674" t="s">
        <v>152</v>
      </c>
      <c r="Z674" t="s">
        <v>194</v>
      </c>
      <c r="AA674">
        <v>50</v>
      </c>
      <c r="AB674" t="s">
        <v>152</v>
      </c>
      <c r="AC674" t="s">
        <v>195</v>
      </c>
      <c r="AD674">
        <v>35</v>
      </c>
      <c r="AE674" t="s">
        <v>152</v>
      </c>
      <c r="AF674" t="s">
        <v>196</v>
      </c>
      <c r="AG674">
        <v>8</v>
      </c>
      <c r="AH674" t="s">
        <v>152</v>
      </c>
      <c r="AI674" t="s">
        <v>197</v>
      </c>
      <c r="AJ674">
        <v>90</v>
      </c>
      <c r="AK674" t="s">
        <v>152</v>
      </c>
      <c r="AL674" t="s">
        <v>198</v>
      </c>
      <c r="AM674">
        <v>1</v>
      </c>
      <c r="AN674" t="s">
        <v>152</v>
      </c>
    </row>
    <row r="675" spans="1:40">
      <c r="A675" s="26">
        <v>41509.891380416666</v>
      </c>
      <c r="B675" t="s">
        <v>128</v>
      </c>
      <c r="C675" t="s">
        <v>137</v>
      </c>
      <c r="D675" t="s">
        <v>942</v>
      </c>
      <c r="E675" t="s">
        <v>146</v>
      </c>
      <c r="F675" t="s">
        <v>147</v>
      </c>
      <c r="G675" t="s">
        <v>148</v>
      </c>
      <c r="H675" t="s">
        <v>200</v>
      </c>
      <c r="I675">
        <v>33</v>
      </c>
      <c r="J675" t="s">
        <v>152</v>
      </c>
      <c r="K675" t="s">
        <v>201</v>
      </c>
      <c r="L675">
        <v>33</v>
      </c>
      <c r="M675" t="s">
        <v>152</v>
      </c>
      <c r="N675" t="s">
        <v>202</v>
      </c>
      <c r="O675">
        <v>34</v>
      </c>
      <c r="P675" t="s">
        <v>152</v>
      </c>
      <c r="Q675" t="s">
        <v>180</v>
      </c>
      <c r="R675">
        <v>20</v>
      </c>
      <c r="S675" t="s">
        <v>152</v>
      </c>
      <c r="T675" t="s">
        <v>181</v>
      </c>
      <c r="U675">
        <v>20</v>
      </c>
      <c r="V675" t="s">
        <v>152</v>
      </c>
      <c r="W675" t="s">
        <v>182</v>
      </c>
      <c r="X675">
        <v>20</v>
      </c>
      <c r="Y675" t="s">
        <v>152</v>
      </c>
      <c r="Z675" t="s">
        <v>203</v>
      </c>
      <c r="AA675">
        <v>20</v>
      </c>
      <c r="AB675" t="s">
        <v>152</v>
      </c>
      <c r="AC675" t="s">
        <v>204</v>
      </c>
      <c r="AD675">
        <v>20</v>
      </c>
      <c r="AE675" t="s">
        <v>152</v>
      </c>
      <c r="AF675" t="s">
        <v>205</v>
      </c>
      <c r="AG675">
        <v>20</v>
      </c>
      <c r="AH675" t="s">
        <v>152</v>
      </c>
      <c r="AI675" t="s">
        <v>184</v>
      </c>
      <c r="AJ675">
        <v>115200</v>
      </c>
      <c r="AK675" t="s">
        <v>152</v>
      </c>
      <c r="AL675" t="s">
        <v>185</v>
      </c>
      <c r="AM675">
        <v>12000</v>
      </c>
      <c r="AN675" t="s">
        <v>152</v>
      </c>
    </row>
    <row r="676" spans="1:40">
      <c r="A676" s="26">
        <v>41509.891380416666</v>
      </c>
      <c r="B676" t="s">
        <v>128</v>
      </c>
      <c r="C676" t="s">
        <v>137</v>
      </c>
      <c r="D676" t="s">
        <v>943</v>
      </c>
      <c r="E676" t="s">
        <v>131</v>
      </c>
      <c r="F676" t="s">
        <v>207</v>
      </c>
      <c r="G676" t="s">
        <v>208</v>
      </c>
    </row>
    <row r="677" spans="1:40">
      <c r="A677" s="26">
        <v>41509.891380416666</v>
      </c>
      <c r="B677" t="s">
        <v>128</v>
      </c>
      <c r="C677" t="s">
        <v>137</v>
      </c>
      <c r="D677" t="s">
        <v>944</v>
      </c>
      <c r="E677" t="s">
        <v>131</v>
      </c>
      <c r="F677" t="s">
        <v>945</v>
      </c>
      <c r="G677" t="s">
        <v>946</v>
      </c>
      <c r="H677" t="s">
        <v>947</v>
      </c>
    </row>
    <row r="678" spans="1:40">
      <c r="A678" s="26">
        <v>41509.891380416666</v>
      </c>
      <c r="B678" t="s">
        <v>128</v>
      </c>
      <c r="C678" t="s">
        <v>137</v>
      </c>
      <c r="D678" t="s">
        <v>948</v>
      </c>
      <c r="E678" t="s">
        <v>146</v>
      </c>
      <c r="F678" t="s">
        <v>147</v>
      </c>
      <c r="G678" t="s">
        <v>148</v>
      </c>
      <c r="H678" t="s">
        <v>176</v>
      </c>
      <c r="I678">
        <v>30</v>
      </c>
      <c r="J678" t="s">
        <v>152</v>
      </c>
      <c r="K678" t="s">
        <v>177</v>
      </c>
      <c r="L678">
        <v>30</v>
      </c>
      <c r="M678" t="s">
        <v>152</v>
      </c>
      <c r="N678" t="s">
        <v>178</v>
      </c>
      <c r="O678">
        <v>30</v>
      </c>
      <c r="P678" t="s">
        <v>152</v>
      </c>
      <c r="Q678" t="s">
        <v>179</v>
      </c>
      <c r="R678">
        <v>10</v>
      </c>
      <c r="S678" t="s">
        <v>152</v>
      </c>
      <c r="T678" t="s">
        <v>180</v>
      </c>
      <c r="U678">
        <v>20</v>
      </c>
      <c r="V678" t="s">
        <v>152</v>
      </c>
      <c r="W678" t="s">
        <v>181</v>
      </c>
      <c r="X678">
        <v>20</v>
      </c>
      <c r="Y678" t="s">
        <v>152</v>
      </c>
      <c r="Z678" t="s">
        <v>182</v>
      </c>
      <c r="AA678">
        <v>20</v>
      </c>
      <c r="AB678" t="s">
        <v>152</v>
      </c>
      <c r="AC678" t="s">
        <v>183</v>
      </c>
      <c r="AD678">
        <v>20</v>
      </c>
      <c r="AE678" t="s">
        <v>152</v>
      </c>
      <c r="AF678" t="s">
        <v>184</v>
      </c>
      <c r="AG678">
        <v>115200</v>
      </c>
      <c r="AH678" t="s">
        <v>152</v>
      </c>
      <c r="AI678" t="s">
        <v>185</v>
      </c>
      <c r="AJ678">
        <v>12000</v>
      </c>
      <c r="AK678" t="s">
        <v>152</v>
      </c>
      <c r="AL678" t="s">
        <v>186</v>
      </c>
      <c r="AM678">
        <v>30000</v>
      </c>
      <c r="AN678" t="s">
        <v>152</v>
      </c>
    </row>
    <row r="679" spans="1:40">
      <c r="A679" s="26">
        <v>41509.891380428242</v>
      </c>
      <c r="B679" t="s">
        <v>128</v>
      </c>
      <c r="C679" t="s">
        <v>354</v>
      </c>
      <c r="D679" t="s">
        <v>949</v>
      </c>
    </row>
    <row r="680" spans="1:40">
      <c r="A680" s="26">
        <v>41509.891380428242</v>
      </c>
      <c r="B680" t="s">
        <v>128</v>
      </c>
      <c r="C680" t="s">
        <v>354</v>
      </c>
      <c r="D680" t="s">
        <v>950</v>
      </c>
      <c r="E680" t="s">
        <v>146</v>
      </c>
      <c r="F680" t="s">
        <v>147</v>
      </c>
      <c r="G680" t="s">
        <v>148</v>
      </c>
      <c r="H680" t="s">
        <v>149</v>
      </c>
      <c r="I680">
        <v>240000</v>
      </c>
      <c r="J680" t="s">
        <v>150</v>
      </c>
      <c r="K680">
        <v>240000</v>
      </c>
      <c r="L680" t="s">
        <v>151</v>
      </c>
      <c r="M680">
        <v>500</v>
      </c>
      <c r="N680" t="s">
        <v>152</v>
      </c>
      <c r="O680" t="s">
        <v>153</v>
      </c>
      <c r="P680">
        <v>300</v>
      </c>
      <c r="Q680" t="s">
        <v>152</v>
      </c>
    </row>
    <row r="681" spans="1:40">
      <c r="A681" s="26">
        <v>41509.891380428242</v>
      </c>
      <c r="B681" t="s">
        <v>128</v>
      </c>
      <c r="C681" t="s">
        <v>354</v>
      </c>
      <c r="D681" t="s">
        <v>951</v>
      </c>
      <c r="E681" t="s">
        <v>146</v>
      </c>
      <c r="F681" t="s">
        <v>147</v>
      </c>
      <c r="G681" t="s">
        <v>148</v>
      </c>
      <c r="H681" t="s">
        <v>155</v>
      </c>
      <c r="I681">
        <v>49</v>
      </c>
      <c r="J681" t="s">
        <v>152</v>
      </c>
      <c r="K681" t="s">
        <v>156</v>
      </c>
      <c r="L681">
        <v>130</v>
      </c>
      <c r="M681" t="s">
        <v>152</v>
      </c>
      <c r="N681" t="s">
        <v>157</v>
      </c>
      <c r="O681">
        <v>180</v>
      </c>
      <c r="P681" t="s">
        <v>152</v>
      </c>
      <c r="Q681" t="s">
        <v>158</v>
      </c>
      <c r="R681">
        <v>140</v>
      </c>
      <c r="S681" t="s">
        <v>152</v>
      </c>
      <c r="T681" t="s">
        <v>159</v>
      </c>
      <c r="U681">
        <v>80</v>
      </c>
      <c r="V681" t="s">
        <v>152</v>
      </c>
      <c r="W681" t="s">
        <v>160</v>
      </c>
      <c r="X681">
        <v>101</v>
      </c>
      <c r="Y681" t="s">
        <v>152</v>
      </c>
      <c r="Z681" t="s">
        <v>161</v>
      </c>
      <c r="AA681">
        <v>190</v>
      </c>
      <c r="AB681" t="s">
        <v>152</v>
      </c>
      <c r="AC681" t="s">
        <v>162</v>
      </c>
      <c r="AD681">
        <v>20</v>
      </c>
      <c r="AE681" t="s">
        <v>152</v>
      </c>
    </row>
    <row r="682" spans="1:40">
      <c r="A682" s="26">
        <v>41509.891380428242</v>
      </c>
      <c r="B682" t="s">
        <v>128</v>
      </c>
      <c r="C682" t="s">
        <v>354</v>
      </c>
      <c r="D682" t="s">
        <v>952</v>
      </c>
    </row>
    <row r="683" spans="1:40">
      <c r="A683" s="26">
        <v>41509.891380428242</v>
      </c>
      <c r="B683" t="s">
        <v>128</v>
      </c>
      <c r="C683" t="s">
        <v>354</v>
      </c>
      <c r="D683" t="s">
        <v>953</v>
      </c>
      <c r="E683" t="s">
        <v>146</v>
      </c>
      <c r="F683" t="s">
        <v>147</v>
      </c>
      <c r="G683" t="s">
        <v>148</v>
      </c>
      <c r="H683" t="s">
        <v>166</v>
      </c>
      <c r="I683">
        <v>50</v>
      </c>
      <c r="J683" t="s">
        <v>152</v>
      </c>
      <c r="K683" t="s">
        <v>167</v>
      </c>
      <c r="L683">
        <v>50</v>
      </c>
      <c r="M683" t="s">
        <v>152</v>
      </c>
      <c r="N683" t="s">
        <v>168</v>
      </c>
      <c r="O683">
        <v>50</v>
      </c>
      <c r="P683" t="s">
        <v>152</v>
      </c>
    </row>
    <row r="684" spans="1:40">
      <c r="A684" s="26">
        <v>41509.891380428242</v>
      </c>
      <c r="B684" t="s">
        <v>128</v>
      </c>
      <c r="C684" t="s">
        <v>354</v>
      </c>
      <c r="D684" t="s">
        <v>954</v>
      </c>
      <c r="E684" t="s">
        <v>146</v>
      </c>
      <c r="F684" t="s">
        <v>147</v>
      </c>
      <c r="G684" t="s">
        <v>148</v>
      </c>
      <c r="H684" t="s">
        <v>170</v>
      </c>
      <c r="I684">
        <v>35</v>
      </c>
      <c r="J684" t="s">
        <v>152</v>
      </c>
      <c r="K684" t="s">
        <v>171</v>
      </c>
      <c r="L684">
        <v>5</v>
      </c>
      <c r="M684" t="s">
        <v>152</v>
      </c>
      <c r="N684" t="s">
        <v>172</v>
      </c>
      <c r="O684">
        <v>60</v>
      </c>
      <c r="P684" t="s">
        <v>152</v>
      </c>
    </row>
    <row r="685" spans="1:40">
      <c r="A685" s="26">
        <v>41509.891380428242</v>
      </c>
      <c r="B685" t="s">
        <v>128</v>
      </c>
      <c r="C685" t="s">
        <v>354</v>
      </c>
      <c r="D685" t="s">
        <v>955</v>
      </c>
      <c r="E685" t="s">
        <v>146</v>
      </c>
      <c r="F685" t="s">
        <v>147</v>
      </c>
      <c r="G685" t="s">
        <v>148</v>
      </c>
      <c r="H685" t="s">
        <v>174</v>
      </c>
      <c r="I685">
        <v>1</v>
      </c>
      <c r="J685" t="s">
        <v>152</v>
      </c>
    </row>
    <row r="686" spans="1:40">
      <c r="A686" s="26">
        <v>41509.891380428242</v>
      </c>
      <c r="B686" t="s">
        <v>128</v>
      </c>
      <c r="C686" t="s">
        <v>354</v>
      </c>
      <c r="D686" t="s">
        <v>956</v>
      </c>
      <c r="E686" t="s">
        <v>146</v>
      </c>
      <c r="F686" t="s">
        <v>147</v>
      </c>
      <c r="G686" t="s">
        <v>148</v>
      </c>
      <c r="H686" t="s">
        <v>176</v>
      </c>
      <c r="I686">
        <v>30</v>
      </c>
      <c r="J686" t="s">
        <v>152</v>
      </c>
      <c r="K686" t="s">
        <v>177</v>
      </c>
      <c r="L686">
        <v>30</v>
      </c>
      <c r="M686" t="s">
        <v>152</v>
      </c>
      <c r="N686" t="s">
        <v>178</v>
      </c>
      <c r="O686">
        <v>30</v>
      </c>
      <c r="P686" t="s">
        <v>152</v>
      </c>
      <c r="Q686" t="s">
        <v>179</v>
      </c>
      <c r="R686">
        <v>10</v>
      </c>
      <c r="S686" t="s">
        <v>152</v>
      </c>
      <c r="T686" t="s">
        <v>180</v>
      </c>
      <c r="U686">
        <v>20</v>
      </c>
      <c r="V686" t="s">
        <v>152</v>
      </c>
      <c r="W686" t="s">
        <v>181</v>
      </c>
      <c r="X686">
        <v>20</v>
      </c>
      <c r="Y686" t="s">
        <v>152</v>
      </c>
      <c r="Z686" t="s">
        <v>182</v>
      </c>
      <c r="AA686">
        <v>20</v>
      </c>
      <c r="AB686" t="s">
        <v>152</v>
      </c>
      <c r="AC686" t="s">
        <v>183</v>
      </c>
      <c r="AD686">
        <v>20</v>
      </c>
      <c r="AE686" t="s">
        <v>152</v>
      </c>
      <c r="AF686" t="s">
        <v>184</v>
      </c>
      <c r="AG686">
        <v>115200</v>
      </c>
      <c r="AH686" t="s">
        <v>152</v>
      </c>
      <c r="AI686" t="s">
        <v>185</v>
      </c>
      <c r="AJ686">
        <v>12000</v>
      </c>
      <c r="AK686" t="s">
        <v>152</v>
      </c>
      <c r="AL686" t="s">
        <v>186</v>
      </c>
      <c r="AM686">
        <v>30000</v>
      </c>
      <c r="AN686" t="s">
        <v>152</v>
      </c>
    </row>
    <row r="687" spans="1:40">
      <c r="A687" s="26">
        <v>41509.891380428242</v>
      </c>
      <c r="B687" t="s">
        <v>128</v>
      </c>
      <c r="C687" t="s">
        <v>354</v>
      </c>
      <c r="D687" t="s">
        <v>957</v>
      </c>
      <c r="E687" t="s">
        <v>146</v>
      </c>
      <c r="F687" t="s">
        <v>147</v>
      </c>
      <c r="G687" t="s">
        <v>148</v>
      </c>
      <c r="H687" t="s">
        <v>188</v>
      </c>
      <c r="I687">
        <v>60</v>
      </c>
      <c r="J687" t="s">
        <v>152</v>
      </c>
      <c r="K687" t="s">
        <v>189</v>
      </c>
      <c r="L687">
        <v>40</v>
      </c>
      <c r="M687" t="s">
        <v>152</v>
      </c>
      <c r="N687" t="s">
        <v>190</v>
      </c>
      <c r="O687">
        <v>50</v>
      </c>
      <c r="P687" t="s">
        <v>152</v>
      </c>
      <c r="Q687" t="s">
        <v>191</v>
      </c>
      <c r="R687">
        <v>40</v>
      </c>
      <c r="S687" t="s">
        <v>152</v>
      </c>
      <c r="T687" t="s">
        <v>192</v>
      </c>
      <c r="U687">
        <v>60</v>
      </c>
      <c r="V687" t="s">
        <v>152</v>
      </c>
      <c r="W687" t="s">
        <v>193</v>
      </c>
      <c r="X687">
        <v>50</v>
      </c>
      <c r="Y687" t="s">
        <v>152</v>
      </c>
      <c r="Z687" t="s">
        <v>194</v>
      </c>
      <c r="AA687">
        <v>50</v>
      </c>
      <c r="AB687" t="s">
        <v>152</v>
      </c>
      <c r="AC687" t="s">
        <v>195</v>
      </c>
      <c r="AD687">
        <v>35</v>
      </c>
      <c r="AE687" t="s">
        <v>152</v>
      </c>
      <c r="AF687" t="s">
        <v>196</v>
      </c>
      <c r="AG687">
        <v>8</v>
      </c>
      <c r="AH687" t="s">
        <v>152</v>
      </c>
      <c r="AI687" t="s">
        <v>197</v>
      </c>
      <c r="AJ687">
        <v>90</v>
      </c>
      <c r="AK687" t="s">
        <v>152</v>
      </c>
      <c r="AL687" t="s">
        <v>198</v>
      </c>
      <c r="AM687">
        <v>1</v>
      </c>
      <c r="AN687" t="s">
        <v>152</v>
      </c>
    </row>
    <row r="688" spans="1:40">
      <c r="A688" s="26">
        <v>41509.891380428242</v>
      </c>
      <c r="B688" t="s">
        <v>128</v>
      </c>
      <c r="C688" t="s">
        <v>354</v>
      </c>
      <c r="D688" t="s">
        <v>958</v>
      </c>
      <c r="E688" t="s">
        <v>146</v>
      </c>
      <c r="F688" t="s">
        <v>147</v>
      </c>
      <c r="G688" t="s">
        <v>148</v>
      </c>
      <c r="H688" t="s">
        <v>200</v>
      </c>
      <c r="I688">
        <v>33</v>
      </c>
      <c r="J688" t="s">
        <v>152</v>
      </c>
      <c r="K688" t="s">
        <v>201</v>
      </c>
      <c r="L688">
        <v>33</v>
      </c>
      <c r="M688" t="s">
        <v>152</v>
      </c>
      <c r="N688" t="s">
        <v>202</v>
      </c>
      <c r="O688">
        <v>34</v>
      </c>
      <c r="P688" t="s">
        <v>152</v>
      </c>
      <c r="Q688" t="s">
        <v>180</v>
      </c>
      <c r="R688">
        <v>20</v>
      </c>
      <c r="S688" t="s">
        <v>152</v>
      </c>
      <c r="T688" t="s">
        <v>181</v>
      </c>
      <c r="U688">
        <v>20</v>
      </c>
      <c r="V688" t="s">
        <v>152</v>
      </c>
      <c r="W688" t="s">
        <v>182</v>
      </c>
      <c r="X688">
        <v>20</v>
      </c>
      <c r="Y688" t="s">
        <v>152</v>
      </c>
      <c r="Z688" t="s">
        <v>203</v>
      </c>
      <c r="AA688">
        <v>20</v>
      </c>
      <c r="AB688" t="s">
        <v>152</v>
      </c>
      <c r="AC688" t="s">
        <v>204</v>
      </c>
      <c r="AD688">
        <v>20</v>
      </c>
      <c r="AE688" t="s">
        <v>152</v>
      </c>
      <c r="AF688" t="s">
        <v>205</v>
      </c>
      <c r="AG688">
        <v>20</v>
      </c>
      <c r="AH688" t="s">
        <v>152</v>
      </c>
      <c r="AI688" t="s">
        <v>184</v>
      </c>
      <c r="AJ688">
        <v>115200</v>
      </c>
      <c r="AK688" t="s">
        <v>152</v>
      </c>
      <c r="AL688" t="s">
        <v>185</v>
      </c>
      <c r="AM688">
        <v>12000</v>
      </c>
      <c r="AN688" t="s">
        <v>152</v>
      </c>
    </row>
    <row r="689" spans="1:40">
      <c r="A689" s="26">
        <v>41509.891380439818</v>
      </c>
      <c r="B689" t="s">
        <v>128</v>
      </c>
      <c r="C689" t="s">
        <v>354</v>
      </c>
      <c r="D689" t="s">
        <v>959</v>
      </c>
      <c r="E689" t="s">
        <v>131</v>
      </c>
      <c r="F689" t="s">
        <v>960</v>
      </c>
      <c r="G689" t="s">
        <v>961</v>
      </c>
      <c r="H689" t="s">
        <v>962</v>
      </c>
    </row>
    <row r="690" spans="1:40">
      <c r="A690" s="26">
        <v>41509.891380439818</v>
      </c>
      <c r="B690" t="s">
        <v>128</v>
      </c>
      <c r="C690" t="s">
        <v>354</v>
      </c>
      <c r="D690" t="s">
        <v>963</v>
      </c>
      <c r="E690" t="s">
        <v>131</v>
      </c>
      <c r="F690" t="s">
        <v>207</v>
      </c>
      <c r="G690" t="s">
        <v>208</v>
      </c>
    </row>
    <row r="691" spans="1:40">
      <c r="A691" s="26">
        <v>41509.89138050926</v>
      </c>
      <c r="B691" t="s">
        <v>128</v>
      </c>
      <c r="C691" t="s">
        <v>248</v>
      </c>
      <c r="D691" t="s">
        <v>964</v>
      </c>
    </row>
    <row r="692" spans="1:40">
      <c r="A692" s="26">
        <v>41509.89138050926</v>
      </c>
      <c r="B692" t="s">
        <v>128</v>
      </c>
      <c r="C692" t="s">
        <v>248</v>
      </c>
      <c r="D692" t="s">
        <v>965</v>
      </c>
      <c r="E692" t="s">
        <v>146</v>
      </c>
      <c r="F692" t="s">
        <v>147</v>
      </c>
      <c r="G692" t="s">
        <v>148</v>
      </c>
      <c r="H692" t="s">
        <v>149</v>
      </c>
      <c r="I692">
        <v>240000</v>
      </c>
      <c r="J692" t="s">
        <v>150</v>
      </c>
      <c r="K692">
        <v>240000</v>
      </c>
      <c r="L692" t="s">
        <v>151</v>
      </c>
      <c r="M692">
        <v>500</v>
      </c>
      <c r="N692" t="s">
        <v>152</v>
      </c>
      <c r="O692" t="s">
        <v>153</v>
      </c>
      <c r="P692">
        <v>300</v>
      </c>
      <c r="Q692" t="s">
        <v>152</v>
      </c>
    </row>
    <row r="693" spans="1:40">
      <c r="A693" s="26">
        <v>41509.89138050926</v>
      </c>
      <c r="B693" t="s">
        <v>128</v>
      </c>
      <c r="C693" t="s">
        <v>248</v>
      </c>
      <c r="D693" t="s">
        <v>966</v>
      </c>
      <c r="E693" t="s">
        <v>146</v>
      </c>
      <c r="F693" t="s">
        <v>147</v>
      </c>
      <c r="G693" t="s">
        <v>148</v>
      </c>
      <c r="H693" t="s">
        <v>155</v>
      </c>
      <c r="I693">
        <v>49</v>
      </c>
      <c r="J693" t="s">
        <v>152</v>
      </c>
      <c r="K693" t="s">
        <v>156</v>
      </c>
      <c r="L693">
        <v>130</v>
      </c>
      <c r="M693" t="s">
        <v>152</v>
      </c>
      <c r="N693" t="s">
        <v>157</v>
      </c>
      <c r="O693">
        <v>180</v>
      </c>
      <c r="P693" t="s">
        <v>152</v>
      </c>
      <c r="Q693" t="s">
        <v>158</v>
      </c>
      <c r="R693">
        <v>140</v>
      </c>
      <c r="S693" t="s">
        <v>152</v>
      </c>
      <c r="T693" t="s">
        <v>159</v>
      </c>
      <c r="U693">
        <v>80</v>
      </c>
      <c r="V693" t="s">
        <v>152</v>
      </c>
      <c r="W693" t="s">
        <v>160</v>
      </c>
      <c r="X693">
        <v>101</v>
      </c>
      <c r="Y693" t="s">
        <v>152</v>
      </c>
      <c r="Z693" t="s">
        <v>161</v>
      </c>
      <c r="AA693">
        <v>190</v>
      </c>
      <c r="AB693" t="s">
        <v>152</v>
      </c>
      <c r="AC693" t="s">
        <v>162</v>
      </c>
      <c r="AD693">
        <v>20</v>
      </c>
      <c r="AE693" t="s">
        <v>152</v>
      </c>
    </row>
    <row r="694" spans="1:40">
      <c r="A694" s="26">
        <v>41509.89138050926</v>
      </c>
      <c r="B694" t="s">
        <v>128</v>
      </c>
      <c r="C694" t="s">
        <v>248</v>
      </c>
      <c r="D694" t="s">
        <v>967</v>
      </c>
    </row>
    <row r="695" spans="1:40">
      <c r="A695" s="26">
        <v>41509.89138050926</v>
      </c>
      <c r="B695" t="s">
        <v>128</v>
      </c>
      <c r="C695" t="s">
        <v>248</v>
      </c>
      <c r="D695" t="s">
        <v>968</v>
      </c>
      <c r="E695" t="s">
        <v>146</v>
      </c>
      <c r="F695" t="s">
        <v>147</v>
      </c>
      <c r="G695" t="s">
        <v>148</v>
      </c>
      <c r="H695" t="s">
        <v>166</v>
      </c>
      <c r="I695">
        <v>50</v>
      </c>
      <c r="J695" t="s">
        <v>152</v>
      </c>
      <c r="K695" t="s">
        <v>167</v>
      </c>
      <c r="L695">
        <v>50</v>
      </c>
      <c r="M695" t="s">
        <v>152</v>
      </c>
      <c r="N695" t="s">
        <v>168</v>
      </c>
      <c r="O695">
        <v>50</v>
      </c>
      <c r="P695" t="s">
        <v>152</v>
      </c>
    </row>
    <row r="696" spans="1:40">
      <c r="A696" s="26">
        <v>41509.89138050926</v>
      </c>
      <c r="B696" t="s">
        <v>128</v>
      </c>
      <c r="C696" t="s">
        <v>248</v>
      </c>
      <c r="D696" t="s">
        <v>969</v>
      </c>
      <c r="E696" t="s">
        <v>146</v>
      </c>
      <c r="F696" t="s">
        <v>147</v>
      </c>
      <c r="G696" t="s">
        <v>148</v>
      </c>
      <c r="H696" t="s">
        <v>170</v>
      </c>
      <c r="I696">
        <v>35</v>
      </c>
      <c r="J696" t="s">
        <v>152</v>
      </c>
      <c r="K696" t="s">
        <v>171</v>
      </c>
      <c r="L696">
        <v>5</v>
      </c>
      <c r="M696" t="s">
        <v>152</v>
      </c>
      <c r="N696" t="s">
        <v>172</v>
      </c>
      <c r="O696">
        <v>60</v>
      </c>
      <c r="P696" t="s">
        <v>152</v>
      </c>
    </row>
    <row r="697" spans="1:40">
      <c r="A697" s="26">
        <v>41509.89138050926</v>
      </c>
      <c r="B697" t="s">
        <v>128</v>
      </c>
      <c r="C697" t="s">
        <v>248</v>
      </c>
      <c r="D697" t="s">
        <v>970</v>
      </c>
      <c r="E697" t="s">
        <v>146</v>
      </c>
      <c r="F697" t="s">
        <v>147</v>
      </c>
      <c r="G697" t="s">
        <v>148</v>
      </c>
      <c r="H697" t="s">
        <v>174</v>
      </c>
      <c r="I697">
        <v>1</v>
      </c>
      <c r="J697" t="s">
        <v>152</v>
      </c>
    </row>
    <row r="698" spans="1:40">
      <c r="A698" s="26">
        <v>41509.89138050926</v>
      </c>
      <c r="B698" t="s">
        <v>128</v>
      </c>
      <c r="C698" t="s">
        <v>248</v>
      </c>
      <c r="D698" t="s">
        <v>971</v>
      </c>
      <c r="E698" t="s">
        <v>146</v>
      </c>
      <c r="F698" t="s">
        <v>147</v>
      </c>
      <c r="G698" t="s">
        <v>148</v>
      </c>
      <c r="H698" t="s">
        <v>176</v>
      </c>
      <c r="I698">
        <v>30</v>
      </c>
      <c r="J698" t="s">
        <v>152</v>
      </c>
      <c r="K698" t="s">
        <v>177</v>
      </c>
      <c r="L698">
        <v>30</v>
      </c>
      <c r="M698" t="s">
        <v>152</v>
      </c>
      <c r="N698" t="s">
        <v>178</v>
      </c>
      <c r="O698">
        <v>30</v>
      </c>
      <c r="P698" t="s">
        <v>152</v>
      </c>
      <c r="Q698" t="s">
        <v>179</v>
      </c>
      <c r="R698">
        <v>10</v>
      </c>
      <c r="S698" t="s">
        <v>152</v>
      </c>
      <c r="T698" t="s">
        <v>180</v>
      </c>
      <c r="U698">
        <v>20</v>
      </c>
      <c r="V698" t="s">
        <v>152</v>
      </c>
      <c r="W698" t="s">
        <v>181</v>
      </c>
      <c r="X698">
        <v>20</v>
      </c>
      <c r="Y698" t="s">
        <v>152</v>
      </c>
      <c r="Z698" t="s">
        <v>182</v>
      </c>
      <c r="AA698">
        <v>20</v>
      </c>
      <c r="AB698" t="s">
        <v>152</v>
      </c>
      <c r="AC698" t="s">
        <v>183</v>
      </c>
      <c r="AD698">
        <v>20</v>
      </c>
      <c r="AE698" t="s">
        <v>152</v>
      </c>
      <c r="AF698" t="s">
        <v>184</v>
      </c>
      <c r="AG698">
        <v>115200</v>
      </c>
      <c r="AH698" t="s">
        <v>152</v>
      </c>
      <c r="AI698" t="s">
        <v>185</v>
      </c>
      <c r="AJ698">
        <v>12000</v>
      </c>
      <c r="AK698" t="s">
        <v>152</v>
      </c>
      <c r="AL698" t="s">
        <v>186</v>
      </c>
      <c r="AM698">
        <v>30000</v>
      </c>
      <c r="AN698" t="s">
        <v>152</v>
      </c>
    </row>
    <row r="699" spans="1:40">
      <c r="A699" s="26">
        <v>41509.89138050926</v>
      </c>
      <c r="B699" t="s">
        <v>128</v>
      </c>
      <c r="C699" t="s">
        <v>248</v>
      </c>
      <c r="D699" t="s">
        <v>972</v>
      </c>
      <c r="E699" t="s">
        <v>146</v>
      </c>
      <c r="F699" t="s">
        <v>147</v>
      </c>
      <c r="G699" t="s">
        <v>148</v>
      </c>
      <c r="H699" t="s">
        <v>188</v>
      </c>
      <c r="I699">
        <v>60</v>
      </c>
      <c r="J699" t="s">
        <v>152</v>
      </c>
      <c r="K699" t="s">
        <v>189</v>
      </c>
      <c r="L699">
        <v>40</v>
      </c>
      <c r="M699" t="s">
        <v>152</v>
      </c>
      <c r="N699" t="s">
        <v>190</v>
      </c>
      <c r="O699">
        <v>50</v>
      </c>
      <c r="P699" t="s">
        <v>152</v>
      </c>
      <c r="Q699" t="s">
        <v>191</v>
      </c>
      <c r="R699">
        <v>40</v>
      </c>
      <c r="S699" t="s">
        <v>152</v>
      </c>
      <c r="T699" t="s">
        <v>192</v>
      </c>
      <c r="U699">
        <v>60</v>
      </c>
      <c r="V699" t="s">
        <v>152</v>
      </c>
      <c r="W699" t="s">
        <v>193</v>
      </c>
      <c r="X699">
        <v>50</v>
      </c>
      <c r="Y699" t="s">
        <v>152</v>
      </c>
      <c r="Z699" t="s">
        <v>194</v>
      </c>
      <c r="AA699">
        <v>50</v>
      </c>
      <c r="AB699" t="s">
        <v>152</v>
      </c>
      <c r="AC699" t="s">
        <v>195</v>
      </c>
      <c r="AD699">
        <v>35</v>
      </c>
      <c r="AE699" t="s">
        <v>152</v>
      </c>
      <c r="AF699" t="s">
        <v>196</v>
      </c>
      <c r="AG699">
        <v>8</v>
      </c>
      <c r="AH699" t="s">
        <v>152</v>
      </c>
      <c r="AI699" t="s">
        <v>197</v>
      </c>
      <c r="AJ699">
        <v>90</v>
      </c>
      <c r="AK699" t="s">
        <v>152</v>
      </c>
      <c r="AL699" t="s">
        <v>198</v>
      </c>
      <c r="AM699">
        <v>1</v>
      </c>
      <c r="AN699" t="s">
        <v>152</v>
      </c>
    </row>
    <row r="700" spans="1:40">
      <c r="A700" s="26">
        <v>41509.89138050926</v>
      </c>
      <c r="B700" t="s">
        <v>128</v>
      </c>
      <c r="C700" t="s">
        <v>248</v>
      </c>
      <c r="D700" t="s">
        <v>973</v>
      </c>
      <c r="E700" t="s">
        <v>146</v>
      </c>
      <c r="F700" t="s">
        <v>147</v>
      </c>
      <c r="G700" t="s">
        <v>148</v>
      </c>
      <c r="H700" t="s">
        <v>200</v>
      </c>
      <c r="I700">
        <v>33</v>
      </c>
      <c r="J700" t="s">
        <v>152</v>
      </c>
      <c r="K700" t="s">
        <v>201</v>
      </c>
      <c r="L700">
        <v>33</v>
      </c>
      <c r="M700" t="s">
        <v>152</v>
      </c>
      <c r="N700" t="s">
        <v>202</v>
      </c>
      <c r="O700">
        <v>34</v>
      </c>
      <c r="P700" t="s">
        <v>152</v>
      </c>
      <c r="Q700" t="s">
        <v>180</v>
      </c>
      <c r="R700">
        <v>20</v>
      </c>
      <c r="S700" t="s">
        <v>152</v>
      </c>
      <c r="T700" t="s">
        <v>181</v>
      </c>
      <c r="U700">
        <v>20</v>
      </c>
      <c r="V700" t="s">
        <v>152</v>
      </c>
      <c r="W700" t="s">
        <v>182</v>
      </c>
      <c r="X700">
        <v>20</v>
      </c>
      <c r="Y700" t="s">
        <v>152</v>
      </c>
      <c r="Z700" t="s">
        <v>203</v>
      </c>
      <c r="AA700">
        <v>20</v>
      </c>
      <c r="AB700" t="s">
        <v>152</v>
      </c>
      <c r="AC700" t="s">
        <v>204</v>
      </c>
      <c r="AD700">
        <v>20</v>
      </c>
      <c r="AE700" t="s">
        <v>152</v>
      </c>
      <c r="AF700" t="s">
        <v>205</v>
      </c>
      <c r="AG700">
        <v>20</v>
      </c>
      <c r="AH700" t="s">
        <v>152</v>
      </c>
      <c r="AI700" t="s">
        <v>184</v>
      </c>
      <c r="AJ700">
        <v>115200</v>
      </c>
      <c r="AK700" t="s">
        <v>152</v>
      </c>
      <c r="AL700" t="s">
        <v>185</v>
      </c>
      <c r="AM700">
        <v>12000</v>
      </c>
      <c r="AN700" t="s">
        <v>152</v>
      </c>
    </row>
    <row r="701" spans="1:40">
      <c r="A701" s="26">
        <v>41509.89138050926</v>
      </c>
      <c r="B701" t="s">
        <v>128</v>
      </c>
      <c r="C701" t="s">
        <v>248</v>
      </c>
      <c r="D701" t="s">
        <v>974</v>
      </c>
      <c r="E701" t="s">
        <v>131</v>
      </c>
      <c r="F701" t="s">
        <v>207</v>
      </c>
      <c r="G701" t="s">
        <v>208</v>
      </c>
    </row>
    <row r="702" spans="1:40">
      <c r="A702" s="26">
        <v>41509.89138050926</v>
      </c>
      <c r="B702" t="s">
        <v>128</v>
      </c>
      <c r="C702" t="s">
        <v>248</v>
      </c>
      <c r="D702" t="s">
        <v>975</v>
      </c>
      <c r="E702" t="s">
        <v>131</v>
      </c>
      <c r="F702" t="s">
        <v>976</v>
      </c>
      <c r="G702" t="s">
        <v>977</v>
      </c>
      <c r="H702" t="s">
        <v>978</v>
      </c>
    </row>
    <row r="703" spans="1:40">
      <c r="A703" s="26">
        <v>41509.891380567133</v>
      </c>
      <c r="B703" t="s">
        <v>128</v>
      </c>
      <c r="C703" t="s">
        <v>391</v>
      </c>
      <c r="D703" t="s">
        <v>979</v>
      </c>
    </row>
    <row r="704" spans="1:40">
      <c r="A704" s="26">
        <v>41509.891380567133</v>
      </c>
      <c r="B704" t="s">
        <v>128</v>
      </c>
      <c r="C704" t="s">
        <v>391</v>
      </c>
      <c r="D704" t="s">
        <v>980</v>
      </c>
      <c r="E704" t="s">
        <v>146</v>
      </c>
      <c r="F704" t="s">
        <v>147</v>
      </c>
      <c r="G704" t="s">
        <v>148</v>
      </c>
      <c r="H704" t="s">
        <v>149</v>
      </c>
      <c r="I704">
        <v>240000</v>
      </c>
      <c r="J704" t="s">
        <v>150</v>
      </c>
      <c r="K704">
        <v>240000</v>
      </c>
      <c r="L704" t="s">
        <v>151</v>
      </c>
      <c r="M704">
        <v>500</v>
      </c>
      <c r="N704" t="s">
        <v>152</v>
      </c>
      <c r="O704" t="s">
        <v>153</v>
      </c>
      <c r="P704">
        <v>300</v>
      </c>
      <c r="Q704" t="s">
        <v>152</v>
      </c>
    </row>
    <row r="705" spans="1:40">
      <c r="A705" s="26">
        <v>41509.891380567133</v>
      </c>
      <c r="B705" t="s">
        <v>128</v>
      </c>
      <c r="C705" t="s">
        <v>391</v>
      </c>
      <c r="D705" t="s">
        <v>981</v>
      </c>
      <c r="E705" t="s">
        <v>146</v>
      </c>
      <c r="F705" t="s">
        <v>147</v>
      </c>
      <c r="G705" t="s">
        <v>148</v>
      </c>
      <c r="H705" t="s">
        <v>155</v>
      </c>
      <c r="I705">
        <v>49</v>
      </c>
      <c r="J705" t="s">
        <v>152</v>
      </c>
      <c r="K705" t="s">
        <v>156</v>
      </c>
      <c r="L705">
        <v>130</v>
      </c>
      <c r="M705" t="s">
        <v>152</v>
      </c>
      <c r="N705" t="s">
        <v>157</v>
      </c>
      <c r="O705">
        <v>180</v>
      </c>
      <c r="P705" t="s">
        <v>152</v>
      </c>
      <c r="Q705" t="s">
        <v>158</v>
      </c>
      <c r="R705">
        <v>140</v>
      </c>
      <c r="S705" t="s">
        <v>152</v>
      </c>
      <c r="T705" t="s">
        <v>159</v>
      </c>
      <c r="U705">
        <v>80</v>
      </c>
      <c r="V705" t="s">
        <v>152</v>
      </c>
      <c r="W705" t="s">
        <v>160</v>
      </c>
      <c r="X705">
        <v>101</v>
      </c>
      <c r="Y705" t="s">
        <v>152</v>
      </c>
      <c r="Z705" t="s">
        <v>161</v>
      </c>
      <c r="AA705">
        <v>190</v>
      </c>
      <c r="AB705" t="s">
        <v>152</v>
      </c>
      <c r="AC705" t="s">
        <v>162</v>
      </c>
      <c r="AD705">
        <v>20</v>
      </c>
      <c r="AE705" t="s">
        <v>152</v>
      </c>
    </row>
    <row r="706" spans="1:40">
      <c r="A706" s="26">
        <v>41509.891380567133</v>
      </c>
      <c r="B706" t="s">
        <v>128</v>
      </c>
      <c r="C706" t="s">
        <v>391</v>
      </c>
      <c r="D706" t="s">
        <v>982</v>
      </c>
    </row>
    <row r="707" spans="1:40">
      <c r="A707" s="26">
        <v>41509.891380567133</v>
      </c>
      <c r="B707" t="s">
        <v>128</v>
      </c>
      <c r="C707" t="s">
        <v>391</v>
      </c>
      <c r="D707" t="s">
        <v>983</v>
      </c>
      <c r="E707" t="s">
        <v>146</v>
      </c>
      <c r="F707" t="s">
        <v>147</v>
      </c>
      <c r="G707" t="s">
        <v>148</v>
      </c>
      <c r="H707" t="s">
        <v>166</v>
      </c>
      <c r="I707">
        <v>50</v>
      </c>
      <c r="J707" t="s">
        <v>152</v>
      </c>
      <c r="K707" t="s">
        <v>167</v>
      </c>
      <c r="L707">
        <v>50</v>
      </c>
      <c r="M707" t="s">
        <v>152</v>
      </c>
      <c r="N707" t="s">
        <v>168</v>
      </c>
      <c r="O707">
        <v>50</v>
      </c>
      <c r="P707" t="s">
        <v>152</v>
      </c>
    </row>
    <row r="708" spans="1:40">
      <c r="A708" s="26">
        <v>41509.891380567133</v>
      </c>
      <c r="B708" t="s">
        <v>128</v>
      </c>
      <c r="C708" t="s">
        <v>391</v>
      </c>
      <c r="D708" t="s">
        <v>984</v>
      </c>
      <c r="E708" t="s">
        <v>146</v>
      </c>
      <c r="F708" t="s">
        <v>147</v>
      </c>
      <c r="G708" t="s">
        <v>148</v>
      </c>
      <c r="H708" t="s">
        <v>170</v>
      </c>
      <c r="I708">
        <v>35</v>
      </c>
      <c r="J708" t="s">
        <v>152</v>
      </c>
      <c r="K708" t="s">
        <v>171</v>
      </c>
      <c r="L708">
        <v>5</v>
      </c>
      <c r="M708" t="s">
        <v>152</v>
      </c>
      <c r="N708" t="s">
        <v>172</v>
      </c>
      <c r="O708">
        <v>60</v>
      </c>
      <c r="P708" t="s">
        <v>152</v>
      </c>
    </row>
    <row r="709" spans="1:40">
      <c r="A709" s="26">
        <v>41509.891380567133</v>
      </c>
      <c r="B709" t="s">
        <v>128</v>
      </c>
      <c r="C709" t="s">
        <v>391</v>
      </c>
      <c r="D709" t="s">
        <v>985</v>
      </c>
      <c r="E709" t="s">
        <v>146</v>
      </c>
      <c r="F709" t="s">
        <v>147</v>
      </c>
      <c r="G709" t="s">
        <v>148</v>
      </c>
      <c r="H709" t="s">
        <v>174</v>
      </c>
      <c r="I709">
        <v>1</v>
      </c>
      <c r="J709" t="s">
        <v>152</v>
      </c>
    </row>
    <row r="710" spans="1:40">
      <c r="A710" s="26">
        <v>41509.891380567133</v>
      </c>
      <c r="B710" t="s">
        <v>128</v>
      </c>
      <c r="C710" t="s">
        <v>391</v>
      </c>
      <c r="D710" t="s">
        <v>986</v>
      </c>
      <c r="E710" t="s">
        <v>146</v>
      </c>
      <c r="F710" t="s">
        <v>147</v>
      </c>
      <c r="G710" t="s">
        <v>148</v>
      </c>
      <c r="H710" t="s">
        <v>176</v>
      </c>
      <c r="I710">
        <v>30</v>
      </c>
      <c r="J710" t="s">
        <v>152</v>
      </c>
      <c r="K710" t="s">
        <v>177</v>
      </c>
      <c r="L710">
        <v>30</v>
      </c>
      <c r="M710" t="s">
        <v>152</v>
      </c>
      <c r="N710" t="s">
        <v>178</v>
      </c>
      <c r="O710">
        <v>30</v>
      </c>
      <c r="P710" t="s">
        <v>152</v>
      </c>
      <c r="Q710" t="s">
        <v>179</v>
      </c>
      <c r="R710">
        <v>10</v>
      </c>
      <c r="S710" t="s">
        <v>152</v>
      </c>
      <c r="T710" t="s">
        <v>180</v>
      </c>
      <c r="U710">
        <v>20</v>
      </c>
      <c r="V710" t="s">
        <v>152</v>
      </c>
      <c r="W710" t="s">
        <v>181</v>
      </c>
      <c r="X710">
        <v>20</v>
      </c>
      <c r="Y710" t="s">
        <v>152</v>
      </c>
      <c r="Z710" t="s">
        <v>182</v>
      </c>
      <c r="AA710">
        <v>20</v>
      </c>
      <c r="AB710" t="s">
        <v>152</v>
      </c>
      <c r="AC710" t="s">
        <v>183</v>
      </c>
      <c r="AD710">
        <v>20</v>
      </c>
      <c r="AE710" t="s">
        <v>152</v>
      </c>
      <c r="AF710" t="s">
        <v>184</v>
      </c>
      <c r="AG710">
        <v>115200</v>
      </c>
      <c r="AH710" t="s">
        <v>152</v>
      </c>
      <c r="AI710" t="s">
        <v>185</v>
      </c>
      <c r="AJ710">
        <v>12000</v>
      </c>
      <c r="AK710" t="s">
        <v>152</v>
      </c>
      <c r="AL710" t="s">
        <v>186</v>
      </c>
      <c r="AM710">
        <v>30000</v>
      </c>
      <c r="AN710" t="s">
        <v>152</v>
      </c>
    </row>
    <row r="711" spans="1:40">
      <c r="A711" s="26">
        <v>41509.891380567133</v>
      </c>
      <c r="B711" t="s">
        <v>128</v>
      </c>
      <c r="C711" t="s">
        <v>391</v>
      </c>
      <c r="D711" t="s">
        <v>987</v>
      </c>
      <c r="E711" t="s">
        <v>146</v>
      </c>
      <c r="F711" t="s">
        <v>147</v>
      </c>
      <c r="G711" t="s">
        <v>148</v>
      </c>
      <c r="H711" t="s">
        <v>188</v>
      </c>
      <c r="I711">
        <v>60</v>
      </c>
      <c r="J711" t="s">
        <v>152</v>
      </c>
      <c r="K711" t="s">
        <v>189</v>
      </c>
      <c r="L711">
        <v>40</v>
      </c>
      <c r="M711" t="s">
        <v>152</v>
      </c>
      <c r="N711" t="s">
        <v>190</v>
      </c>
      <c r="O711">
        <v>50</v>
      </c>
      <c r="P711" t="s">
        <v>152</v>
      </c>
      <c r="Q711" t="s">
        <v>191</v>
      </c>
      <c r="R711">
        <v>40</v>
      </c>
      <c r="S711" t="s">
        <v>152</v>
      </c>
      <c r="T711" t="s">
        <v>192</v>
      </c>
      <c r="U711">
        <v>60</v>
      </c>
      <c r="V711" t="s">
        <v>152</v>
      </c>
      <c r="W711" t="s">
        <v>193</v>
      </c>
      <c r="X711">
        <v>50</v>
      </c>
      <c r="Y711" t="s">
        <v>152</v>
      </c>
      <c r="Z711" t="s">
        <v>194</v>
      </c>
      <c r="AA711">
        <v>50</v>
      </c>
      <c r="AB711" t="s">
        <v>152</v>
      </c>
      <c r="AC711" t="s">
        <v>195</v>
      </c>
      <c r="AD711">
        <v>35</v>
      </c>
      <c r="AE711" t="s">
        <v>152</v>
      </c>
      <c r="AF711" t="s">
        <v>196</v>
      </c>
      <c r="AG711">
        <v>8</v>
      </c>
      <c r="AH711" t="s">
        <v>152</v>
      </c>
      <c r="AI711" t="s">
        <v>197</v>
      </c>
      <c r="AJ711">
        <v>90</v>
      </c>
      <c r="AK711" t="s">
        <v>152</v>
      </c>
      <c r="AL711" t="s">
        <v>198</v>
      </c>
      <c r="AM711">
        <v>1</v>
      </c>
      <c r="AN711" t="s">
        <v>152</v>
      </c>
    </row>
    <row r="712" spans="1:40">
      <c r="A712" s="26">
        <v>41509.891380567133</v>
      </c>
      <c r="B712" t="s">
        <v>128</v>
      </c>
      <c r="C712" t="s">
        <v>391</v>
      </c>
      <c r="D712" t="s">
        <v>988</v>
      </c>
      <c r="E712" t="s">
        <v>146</v>
      </c>
      <c r="F712" t="s">
        <v>147</v>
      </c>
      <c r="G712" t="s">
        <v>148</v>
      </c>
      <c r="H712" t="s">
        <v>200</v>
      </c>
      <c r="I712">
        <v>33</v>
      </c>
      <c r="J712" t="s">
        <v>152</v>
      </c>
      <c r="K712" t="s">
        <v>201</v>
      </c>
      <c r="L712">
        <v>33</v>
      </c>
      <c r="M712" t="s">
        <v>152</v>
      </c>
      <c r="N712" t="s">
        <v>202</v>
      </c>
      <c r="O712">
        <v>34</v>
      </c>
      <c r="P712" t="s">
        <v>152</v>
      </c>
      <c r="Q712" t="s">
        <v>180</v>
      </c>
      <c r="R712">
        <v>20</v>
      </c>
      <c r="S712" t="s">
        <v>152</v>
      </c>
      <c r="T712" t="s">
        <v>181</v>
      </c>
      <c r="U712">
        <v>20</v>
      </c>
      <c r="V712" t="s">
        <v>152</v>
      </c>
      <c r="W712" t="s">
        <v>182</v>
      </c>
      <c r="X712">
        <v>20</v>
      </c>
      <c r="Y712" t="s">
        <v>152</v>
      </c>
      <c r="Z712" t="s">
        <v>203</v>
      </c>
      <c r="AA712">
        <v>20</v>
      </c>
      <c r="AB712" t="s">
        <v>152</v>
      </c>
      <c r="AC712" t="s">
        <v>204</v>
      </c>
      <c r="AD712">
        <v>20</v>
      </c>
      <c r="AE712" t="s">
        <v>152</v>
      </c>
      <c r="AF712" t="s">
        <v>205</v>
      </c>
      <c r="AG712">
        <v>20</v>
      </c>
      <c r="AH712" t="s">
        <v>152</v>
      </c>
      <c r="AI712" t="s">
        <v>184</v>
      </c>
      <c r="AJ712">
        <v>115200</v>
      </c>
      <c r="AK712" t="s">
        <v>152</v>
      </c>
      <c r="AL712" t="s">
        <v>185</v>
      </c>
      <c r="AM712">
        <v>12000</v>
      </c>
      <c r="AN712" t="s">
        <v>152</v>
      </c>
    </row>
    <row r="713" spans="1:40">
      <c r="A713" s="26">
        <v>41509.891380567133</v>
      </c>
      <c r="B713" t="s">
        <v>128</v>
      </c>
      <c r="C713" t="s">
        <v>391</v>
      </c>
      <c r="D713" t="s">
        <v>989</v>
      </c>
      <c r="E713" t="s">
        <v>131</v>
      </c>
      <c r="F713" t="s">
        <v>207</v>
      </c>
      <c r="G713" t="s">
        <v>208</v>
      </c>
    </row>
    <row r="714" spans="1:40">
      <c r="A714" s="26">
        <v>41509.891380567133</v>
      </c>
      <c r="B714" t="s">
        <v>128</v>
      </c>
      <c r="C714" t="s">
        <v>391</v>
      </c>
      <c r="D714" t="s">
        <v>990</v>
      </c>
      <c r="E714" t="s">
        <v>131</v>
      </c>
      <c r="F714" t="s">
        <v>991</v>
      </c>
      <c r="G714" t="s">
        <v>992</v>
      </c>
      <c r="H714" t="s">
        <v>993</v>
      </c>
    </row>
    <row r="715" spans="1:40">
      <c r="A715" s="26">
        <v>41509.891380590278</v>
      </c>
      <c r="B715" t="s">
        <v>128</v>
      </c>
      <c r="C715" t="s">
        <v>422</v>
      </c>
      <c r="D715" t="s">
        <v>994</v>
      </c>
    </row>
    <row r="716" spans="1:40">
      <c r="A716" s="26">
        <v>41509.891380590278</v>
      </c>
      <c r="B716" t="s">
        <v>128</v>
      </c>
      <c r="C716" t="s">
        <v>422</v>
      </c>
      <c r="D716" t="s">
        <v>995</v>
      </c>
      <c r="E716" t="s">
        <v>146</v>
      </c>
      <c r="F716" t="s">
        <v>147</v>
      </c>
      <c r="G716" t="s">
        <v>148</v>
      </c>
      <c r="H716" t="s">
        <v>149</v>
      </c>
      <c r="I716">
        <v>240000</v>
      </c>
      <c r="J716" t="s">
        <v>150</v>
      </c>
      <c r="K716">
        <v>240000</v>
      </c>
      <c r="L716" t="s">
        <v>151</v>
      </c>
      <c r="M716">
        <v>500</v>
      </c>
      <c r="N716" t="s">
        <v>152</v>
      </c>
      <c r="O716" t="s">
        <v>153</v>
      </c>
      <c r="P716">
        <v>300</v>
      </c>
      <c r="Q716" t="s">
        <v>152</v>
      </c>
    </row>
    <row r="717" spans="1:40">
      <c r="A717" s="26">
        <v>41509.891380590278</v>
      </c>
      <c r="B717" t="s">
        <v>128</v>
      </c>
      <c r="C717" t="s">
        <v>422</v>
      </c>
      <c r="D717" t="s">
        <v>996</v>
      </c>
      <c r="E717" t="s">
        <v>146</v>
      </c>
      <c r="F717" t="s">
        <v>147</v>
      </c>
      <c r="G717" t="s">
        <v>148</v>
      </c>
      <c r="H717" t="s">
        <v>155</v>
      </c>
      <c r="I717">
        <v>49</v>
      </c>
      <c r="J717" t="s">
        <v>152</v>
      </c>
      <c r="K717" t="s">
        <v>156</v>
      </c>
      <c r="L717">
        <v>130</v>
      </c>
      <c r="M717" t="s">
        <v>152</v>
      </c>
      <c r="N717" t="s">
        <v>157</v>
      </c>
      <c r="O717">
        <v>180</v>
      </c>
      <c r="P717" t="s">
        <v>152</v>
      </c>
      <c r="Q717" t="s">
        <v>158</v>
      </c>
      <c r="R717">
        <v>140</v>
      </c>
      <c r="S717" t="s">
        <v>152</v>
      </c>
      <c r="T717" t="s">
        <v>159</v>
      </c>
      <c r="U717">
        <v>80</v>
      </c>
      <c r="V717" t="s">
        <v>152</v>
      </c>
      <c r="W717" t="s">
        <v>160</v>
      </c>
      <c r="X717">
        <v>101</v>
      </c>
      <c r="Y717" t="s">
        <v>152</v>
      </c>
      <c r="Z717" t="s">
        <v>161</v>
      </c>
      <c r="AA717">
        <v>190</v>
      </c>
      <c r="AB717" t="s">
        <v>152</v>
      </c>
      <c r="AC717" t="s">
        <v>162</v>
      </c>
      <c r="AD717">
        <v>20</v>
      </c>
      <c r="AE717" t="s">
        <v>152</v>
      </c>
    </row>
    <row r="718" spans="1:40">
      <c r="A718" s="26">
        <v>41509.891380590278</v>
      </c>
      <c r="B718" t="s">
        <v>128</v>
      </c>
      <c r="C718" t="s">
        <v>422</v>
      </c>
      <c r="D718" t="s">
        <v>997</v>
      </c>
    </row>
    <row r="719" spans="1:40">
      <c r="A719" s="26">
        <v>41509.891380590278</v>
      </c>
      <c r="B719" t="s">
        <v>128</v>
      </c>
      <c r="C719" t="s">
        <v>422</v>
      </c>
      <c r="D719" t="s">
        <v>998</v>
      </c>
      <c r="E719" t="s">
        <v>146</v>
      </c>
      <c r="F719" t="s">
        <v>147</v>
      </c>
      <c r="G719" t="s">
        <v>148</v>
      </c>
      <c r="H719" t="s">
        <v>166</v>
      </c>
      <c r="I719">
        <v>50</v>
      </c>
      <c r="J719" t="s">
        <v>152</v>
      </c>
      <c r="K719" t="s">
        <v>167</v>
      </c>
      <c r="L719">
        <v>50</v>
      </c>
      <c r="M719" t="s">
        <v>152</v>
      </c>
      <c r="N719" t="s">
        <v>168</v>
      </c>
      <c r="O719">
        <v>50</v>
      </c>
      <c r="P719" t="s">
        <v>152</v>
      </c>
    </row>
    <row r="720" spans="1:40">
      <c r="A720" s="26">
        <v>41509.891380590278</v>
      </c>
      <c r="B720" t="s">
        <v>128</v>
      </c>
      <c r="C720" t="s">
        <v>422</v>
      </c>
      <c r="D720" t="s">
        <v>999</v>
      </c>
      <c r="E720" t="s">
        <v>146</v>
      </c>
      <c r="F720" t="s">
        <v>147</v>
      </c>
      <c r="G720" t="s">
        <v>148</v>
      </c>
      <c r="H720" t="s">
        <v>170</v>
      </c>
      <c r="I720">
        <v>35</v>
      </c>
      <c r="J720" t="s">
        <v>152</v>
      </c>
      <c r="K720" t="s">
        <v>171</v>
      </c>
      <c r="L720">
        <v>5</v>
      </c>
      <c r="M720" t="s">
        <v>152</v>
      </c>
      <c r="N720" t="s">
        <v>172</v>
      </c>
      <c r="O720">
        <v>60</v>
      </c>
      <c r="P720" t="s">
        <v>152</v>
      </c>
    </row>
    <row r="721" spans="1:40">
      <c r="A721" s="26">
        <v>41509.891380590278</v>
      </c>
      <c r="B721" t="s">
        <v>128</v>
      </c>
      <c r="C721" t="s">
        <v>422</v>
      </c>
      <c r="D721" t="s">
        <v>1000</v>
      </c>
      <c r="E721" t="s">
        <v>146</v>
      </c>
      <c r="F721" t="s">
        <v>147</v>
      </c>
      <c r="G721" t="s">
        <v>148</v>
      </c>
      <c r="H721" t="s">
        <v>174</v>
      </c>
      <c r="I721">
        <v>1</v>
      </c>
      <c r="J721" t="s">
        <v>152</v>
      </c>
    </row>
    <row r="722" spans="1:40">
      <c r="A722" s="26">
        <v>41509.891380590278</v>
      </c>
      <c r="B722" t="s">
        <v>128</v>
      </c>
      <c r="C722" t="s">
        <v>422</v>
      </c>
      <c r="D722" t="s">
        <v>1001</v>
      </c>
      <c r="E722" t="s">
        <v>146</v>
      </c>
      <c r="F722" t="s">
        <v>147</v>
      </c>
      <c r="G722" t="s">
        <v>148</v>
      </c>
      <c r="H722" t="s">
        <v>176</v>
      </c>
      <c r="I722">
        <v>30</v>
      </c>
      <c r="J722" t="s">
        <v>152</v>
      </c>
      <c r="K722" t="s">
        <v>177</v>
      </c>
      <c r="L722">
        <v>30</v>
      </c>
      <c r="M722" t="s">
        <v>152</v>
      </c>
      <c r="N722" t="s">
        <v>178</v>
      </c>
      <c r="O722">
        <v>30</v>
      </c>
      <c r="P722" t="s">
        <v>152</v>
      </c>
      <c r="Q722" t="s">
        <v>179</v>
      </c>
      <c r="R722">
        <v>10</v>
      </c>
      <c r="S722" t="s">
        <v>152</v>
      </c>
      <c r="T722" t="s">
        <v>180</v>
      </c>
      <c r="U722">
        <v>20</v>
      </c>
      <c r="V722" t="s">
        <v>152</v>
      </c>
      <c r="W722" t="s">
        <v>181</v>
      </c>
      <c r="X722">
        <v>20</v>
      </c>
      <c r="Y722" t="s">
        <v>152</v>
      </c>
      <c r="Z722" t="s">
        <v>182</v>
      </c>
      <c r="AA722">
        <v>20</v>
      </c>
      <c r="AB722" t="s">
        <v>152</v>
      </c>
      <c r="AC722" t="s">
        <v>183</v>
      </c>
      <c r="AD722">
        <v>20</v>
      </c>
      <c r="AE722" t="s">
        <v>152</v>
      </c>
      <c r="AF722" t="s">
        <v>184</v>
      </c>
      <c r="AG722">
        <v>115200</v>
      </c>
      <c r="AH722" t="s">
        <v>152</v>
      </c>
      <c r="AI722" t="s">
        <v>185</v>
      </c>
      <c r="AJ722">
        <v>12000</v>
      </c>
      <c r="AK722" t="s">
        <v>152</v>
      </c>
      <c r="AL722" t="s">
        <v>186</v>
      </c>
      <c r="AM722">
        <v>30000</v>
      </c>
      <c r="AN722" t="s">
        <v>152</v>
      </c>
    </row>
    <row r="723" spans="1:40">
      <c r="A723" s="26">
        <v>41509.891380590278</v>
      </c>
      <c r="B723" t="s">
        <v>128</v>
      </c>
      <c r="C723" t="s">
        <v>422</v>
      </c>
      <c r="D723" t="s">
        <v>1002</v>
      </c>
      <c r="E723" t="s">
        <v>146</v>
      </c>
      <c r="F723" t="s">
        <v>147</v>
      </c>
      <c r="G723" t="s">
        <v>148</v>
      </c>
      <c r="H723" t="s">
        <v>188</v>
      </c>
      <c r="I723">
        <v>60</v>
      </c>
      <c r="J723" t="s">
        <v>152</v>
      </c>
      <c r="K723" t="s">
        <v>189</v>
      </c>
      <c r="L723">
        <v>40</v>
      </c>
      <c r="M723" t="s">
        <v>152</v>
      </c>
      <c r="N723" t="s">
        <v>190</v>
      </c>
      <c r="O723">
        <v>50</v>
      </c>
      <c r="P723" t="s">
        <v>152</v>
      </c>
      <c r="Q723" t="s">
        <v>191</v>
      </c>
      <c r="R723">
        <v>40</v>
      </c>
      <c r="S723" t="s">
        <v>152</v>
      </c>
      <c r="T723" t="s">
        <v>192</v>
      </c>
      <c r="U723">
        <v>60</v>
      </c>
      <c r="V723" t="s">
        <v>152</v>
      </c>
      <c r="W723" t="s">
        <v>193</v>
      </c>
      <c r="X723">
        <v>50</v>
      </c>
      <c r="Y723" t="s">
        <v>152</v>
      </c>
      <c r="Z723" t="s">
        <v>194</v>
      </c>
      <c r="AA723">
        <v>50</v>
      </c>
      <c r="AB723" t="s">
        <v>152</v>
      </c>
      <c r="AC723" t="s">
        <v>195</v>
      </c>
      <c r="AD723">
        <v>35</v>
      </c>
      <c r="AE723" t="s">
        <v>152</v>
      </c>
      <c r="AF723" t="s">
        <v>196</v>
      </c>
      <c r="AG723">
        <v>8</v>
      </c>
      <c r="AH723" t="s">
        <v>152</v>
      </c>
      <c r="AI723" t="s">
        <v>197</v>
      </c>
      <c r="AJ723">
        <v>90</v>
      </c>
      <c r="AK723" t="s">
        <v>152</v>
      </c>
      <c r="AL723" t="s">
        <v>198</v>
      </c>
      <c r="AM723">
        <v>1</v>
      </c>
      <c r="AN723" t="s">
        <v>152</v>
      </c>
    </row>
    <row r="724" spans="1:40">
      <c r="A724" s="26">
        <v>41509.891380590278</v>
      </c>
      <c r="B724" t="s">
        <v>128</v>
      </c>
      <c r="C724" t="s">
        <v>422</v>
      </c>
      <c r="D724" t="s">
        <v>1003</v>
      </c>
      <c r="E724" t="s">
        <v>146</v>
      </c>
      <c r="F724" t="s">
        <v>147</v>
      </c>
      <c r="G724" t="s">
        <v>148</v>
      </c>
      <c r="H724" t="s">
        <v>200</v>
      </c>
      <c r="I724">
        <v>33</v>
      </c>
      <c r="J724" t="s">
        <v>152</v>
      </c>
      <c r="K724" t="s">
        <v>201</v>
      </c>
      <c r="L724">
        <v>33</v>
      </c>
      <c r="M724" t="s">
        <v>152</v>
      </c>
      <c r="N724" t="s">
        <v>202</v>
      </c>
      <c r="O724">
        <v>34</v>
      </c>
      <c r="P724" t="s">
        <v>152</v>
      </c>
      <c r="Q724" t="s">
        <v>180</v>
      </c>
      <c r="R724">
        <v>20</v>
      </c>
      <c r="S724" t="s">
        <v>152</v>
      </c>
      <c r="T724" t="s">
        <v>181</v>
      </c>
      <c r="U724">
        <v>20</v>
      </c>
      <c r="V724" t="s">
        <v>152</v>
      </c>
      <c r="W724" t="s">
        <v>182</v>
      </c>
      <c r="X724">
        <v>20</v>
      </c>
      <c r="Y724" t="s">
        <v>152</v>
      </c>
      <c r="Z724" t="s">
        <v>203</v>
      </c>
      <c r="AA724">
        <v>20</v>
      </c>
      <c r="AB724" t="s">
        <v>152</v>
      </c>
      <c r="AC724" t="s">
        <v>204</v>
      </c>
      <c r="AD724">
        <v>20</v>
      </c>
      <c r="AE724" t="s">
        <v>152</v>
      </c>
      <c r="AF724" t="s">
        <v>205</v>
      </c>
      <c r="AG724">
        <v>20</v>
      </c>
      <c r="AH724" t="s">
        <v>152</v>
      </c>
      <c r="AI724" t="s">
        <v>184</v>
      </c>
      <c r="AJ724">
        <v>115200</v>
      </c>
      <c r="AK724" t="s">
        <v>152</v>
      </c>
      <c r="AL724" t="s">
        <v>185</v>
      </c>
      <c r="AM724">
        <v>12000</v>
      </c>
      <c r="AN724" t="s">
        <v>152</v>
      </c>
    </row>
    <row r="725" spans="1:40">
      <c r="A725" s="26">
        <v>41509.891380590278</v>
      </c>
      <c r="B725" t="s">
        <v>128</v>
      </c>
      <c r="C725" t="s">
        <v>422</v>
      </c>
      <c r="D725" t="s">
        <v>1004</v>
      </c>
      <c r="E725" t="s">
        <v>131</v>
      </c>
      <c r="F725" t="s">
        <v>207</v>
      </c>
      <c r="G725" t="s">
        <v>208</v>
      </c>
    </row>
    <row r="726" spans="1:40">
      <c r="A726" s="26">
        <v>41509.891380590278</v>
      </c>
      <c r="B726" t="s">
        <v>128</v>
      </c>
      <c r="C726" t="s">
        <v>422</v>
      </c>
      <c r="D726" t="s">
        <v>1005</v>
      </c>
      <c r="E726" t="s">
        <v>131</v>
      </c>
      <c r="F726" t="s">
        <v>1006</v>
      </c>
      <c r="G726" t="s">
        <v>1007</v>
      </c>
      <c r="H726" t="s">
        <v>1008</v>
      </c>
    </row>
    <row r="727" spans="1:40">
      <c r="A727" s="26">
        <v>41509.891380590278</v>
      </c>
      <c r="B727" t="s">
        <v>128</v>
      </c>
      <c r="C727" t="s">
        <v>137</v>
      </c>
      <c r="D727" t="s">
        <v>1009</v>
      </c>
    </row>
    <row r="728" spans="1:40">
      <c r="A728" s="26">
        <v>41509.891380590278</v>
      </c>
      <c r="B728" t="s">
        <v>128</v>
      </c>
      <c r="C728" t="s">
        <v>137</v>
      </c>
      <c r="D728" t="s">
        <v>1010</v>
      </c>
      <c r="E728" t="s">
        <v>146</v>
      </c>
      <c r="F728" t="s">
        <v>147</v>
      </c>
      <c r="G728" t="s">
        <v>148</v>
      </c>
      <c r="H728" t="s">
        <v>149</v>
      </c>
      <c r="I728">
        <v>240000</v>
      </c>
      <c r="J728" t="s">
        <v>150</v>
      </c>
      <c r="K728">
        <v>240000</v>
      </c>
      <c r="L728" t="s">
        <v>151</v>
      </c>
      <c r="M728">
        <v>500</v>
      </c>
      <c r="N728" t="s">
        <v>152</v>
      </c>
      <c r="O728" t="s">
        <v>153</v>
      </c>
      <c r="P728">
        <v>300</v>
      </c>
      <c r="Q728" t="s">
        <v>152</v>
      </c>
    </row>
    <row r="729" spans="1:40">
      <c r="A729" s="26">
        <v>41509.891380590278</v>
      </c>
      <c r="B729" t="s">
        <v>128</v>
      </c>
      <c r="C729" t="s">
        <v>137</v>
      </c>
      <c r="D729" t="s">
        <v>1011</v>
      </c>
      <c r="E729" t="s">
        <v>146</v>
      </c>
      <c r="F729" t="s">
        <v>147</v>
      </c>
      <c r="G729" t="s">
        <v>148</v>
      </c>
      <c r="H729" t="s">
        <v>155</v>
      </c>
      <c r="I729">
        <v>49</v>
      </c>
      <c r="J729" t="s">
        <v>152</v>
      </c>
      <c r="K729" t="s">
        <v>156</v>
      </c>
      <c r="L729">
        <v>130</v>
      </c>
      <c r="M729" t="s">
        <v>152</v>
      </c>
      <c r="N729" t="s">
        <v>157</v>
      </c>
      <c r="O729">
        <v>180</v>
      </c>
      <c r="P729" t="s">
        <v>152</v>
      </c>
      <c r="Q729" t="s">
        <v>158</v>
      </c>
      <c r="R729">
        <v>140</v>
      </c>
      <c r="S729" t="s">
        <v>152</v>
      </c>
      <c r="T729" t="s">
        <v>159</v>
      </c>
      <c r="U729">
        <v>80</v>
      </c>
      <c r="V729" t="s">
        <v>152</v>
      </c>
      <c r="W729" t="s">
        <v>160</v>
      </c>
      <c r="X729">
        <v>101</v>
      </c>
      <c r="Y729" t="s">
        <v>152</v>
      </c>
      <c r="Z729" t="s">
        <v>161</v>
      </c>
      <c r="AA729">
        <v>190</v>
      </c>
      <c r="AB729" t="s">
        <v>152</v>
      </c>
      <c r="AC729" t="s">
        <v>162</v>
      </c>
      <c r="AD729">
        <v>20</v>
      </c>
      <c r="AE729" t="s">
        <v>152</v>
      </c>
    </row>
    <row r="730" spans="1:40">
      <c r="A730" s="26">
        <v>41509.891380590278</v>
      </c>
      <c r="B730" t="s">
        <v>128</v>
      </c>
      <c r="C730" t="s">
        <v>137</v>
      </c>
      <c r="D730" t="s">
        <v>1012</v>
      </c>
    </row>
    <row r="731" spans="1:40">
      <c r="A731" s="26">
        <v>41509.891380590278</v>
      </c>
      <c r="B731" t="s">
        <v>128</v>
      </c>
      <c r="C731" t="s">
        <v>137</v>
      </c>
      <c r="D731" t="s">
        <v>1013</v>
      </c>
      <c r="E731" t="s">
        <v>146</v>
      </c>
      <c r="F731" t="s">
        <v>147</v>
      </c>
      <c r="G731" t="s">
        <v>148</v>
      </c>
      <c r="H731" t="s">
        <v>166</v>
      </c>
      <c r="I731">
        <v>50</v>
      </c>
      <c r="J731" t="s">
        <v>152</v>
      </c>
      <c r="K731" t="s">
        <v>167</v>
      </c>
      <c r="L731">
        <v>50</v>
      </c>
      <c r="M731" t="s">
        <v>152</v>
      </c>
      <c r="N731" t="s">
        <v>168</v>
      </c>
      <c r="O731">
        <v>50</v>
      </c>
      <c r="P731" t="s">
        <v>152</v>
      </c>
    </row>
    <row r="732" spans="1:40">
      <c r="A732" s="26">
        <v>41509.891380590278</v>
      </c>
      <c r="B732" t="s">
        <v>128</v>
      </c>
      <c r="C732" t="s">
        <v>137</v>
      </c>
      <c r="D732" t="s">
        <v>1014</v>
      </c>
      <c r="E732" t="s">
        <v>146</v>
      </c>
      <c r="F732" t="s">
        <v>147</v>
      </c>
      <c r="G732" t="s">
        <v>148</v>
      </c>
      <c r="H732" t="s">
        <v>170</v>
      </c>
      <c r="I732">
        <v>35</v>
      </c>
      <c r="J732" t="s">
        <v>152</v>
      </c>
      <c r="K732" t="s">
        <v>171</v>
      </c>
      <c r="L732">
        <v>5</v>
      </c>
      <c r="M732" t="s">
        <v>152</v>
      </c>
      <c r="N732" t="s">
        <v>172</v>
      </c>
      <c r="O732">
        <v>60</v>
      </c>
      <c r="P732" t="s">
        <v>152</v>
      </c>
    </row>
    <row r="733" spans="1:40">
      <c r="A733" s="26">
        <v>41509.891380590278</v>
      </c>
      <c r="B733" t="s">
        <v>128</v>
      </c>
      <c r="C733" t="s">
        <v>137</v>
      </c>
      <c r="D733" t="s">
        <v>1015</v>
      </c>
      <c r="E733" t="s">
        <v>146</v>
      </c>
      <c r="F733" t="s">
        <v>147</v>
      </c>
      <c r="G733" t="s">
        <v>148</v>
      </c>
      <c r="H733" t="s">
        <v>174</v>
      </c>
      <c r="I733">
        <v>1</v>
      </c>
      <c r="J733" t="s">
        <v>152</v>
      </c>
    </row>
    <row r="734" spans="1:40">
      <c r="A734" s="26">
        <v>41509.891380590278</v>
      </c>
      <c r="B734" t="s">
        <v>128</v>
      </c>
      <c r="C734" t="s">
        <v>137</v>
      </c>
      <c r="D734" t="s">
        <v>1016</v>
      </c>
      <c r="E734" t="s">
        <v>146</v>
      </c>
      <c r="F734" t="s">
        <v>147</v>
      </c>
      <c r="G734" t="s">
        <v>148</v>
      </c>
      <c r="H734" t="s">
        <v>176</v>
      </c>
      <c r="I734">
        <v>30</v>
      </c>
      <c r="J734" t="s">
        <v>152</v>
      </c>
      <c r="K734" t="s">
        <v>177</v>
      </c>
      <c r="L734">
        <v>30</v>
      </c>
      <c r="M734" t="s">
        <v>152</v>
      </c>
      <c r="N734" t="s">
        <v>178</v>
      </c>
      <c r="O734">
        <v>30</v>
      </c>
      <c r="P734" t="s">
        <v>152</v>
      </c>
      <c r="Q734" t="s">
        <v>179</v>
      </c>
      <c r="R734">
        <v>10</v>
      </c>
      <c r="S734" t="s">
        <v>152</v>
      </c>
      <c r="T734" t="s">
        <v>180</v>
      </c>
      <c r="U734">
        <v>20</v>
      </c>
      <c r="V734" t="s">
        <v>152</v>
      </c>
      <c r="W734" t="s">
        <v>181</v>
      </c>
      <c r="X734">
        <v>20</v>
      </c>
      <c r="Y734" t="s">
        <v>152</v>
      </c>
      <c r="Z734" t="s">
        <v>182</v>
      </c>
      <c r="AA734">
        <v>20</v>
      </c>
      <c r="AB734" t="s">
        <v>152</v>
      </c>
      <c r="AC734" t="s">
        <v>183</v>
      </c>
      <c r="AD734">
        <v>20</v>
      </c>
      <c r="AE734" t="s">
        <v>152</v>
      </c>
      <c r="AF734" t="s">
        <v>184</v>
      </c>
      <c r="AG734">
        <v>115200</v>
      </c>
      <c r="AH734" t="s">
        <v>152</v>
      </c>
      <c r="AI734" t="s">
        <v>185</v>
      </c>
      <c r="AJ734">
        <v>12000</v>
      </c>
      <c r="AK734" t="s">
        <v>152</v>
      </c>
      <c r="AL734" t="s">
        <v>186</v>
      </c>
      <c r="AM734">
        <v>30000</v>
      </c>
      <c r="AN734" t="s">
        <v>152</v>
      </c>
    </row>
    <row r="735" spans="1:40">
      <c r="A735" s="26">
        <v>41509.891380590278</v>
      </c>
      <c r="B735" t="s">
        <v>128</v>
      </c>
      <c r="C735" t="s">
        <v>137</v>
      </c>
      <c r="D735" t="s">
        <v>1017</v>
      </c>
      <c r="E735" t="s">
        <v>146</v>
      </c>
      <c r="F735" t="s">
        <v>147</v>
      </c>
      <c r="G735" t="s">
        <v>148</v>
      </c>
      <c r="H735" t="s">
        <v>188</v>
      </c>
      <c r="I735">
        <v>60</v>
      </c>
      <c r="J735" t="s">
        <v>152</v>
      </c>
      <c r="K735" t="s">
        <v>189</v>
      </c>
      <c r="L735">
        <v>40</v>
      </c>
      <c r="M735" t="s">
        <v>152</v>
      </c>
      <c r="N735" t="s">
        <v>190</v>
      </c>
      <c r="O735">
        <v>50</v>
      </c>
      <c r="P735" t="s">
        <v>152</v>
      </c>
      <c r="Q735" t="s">
        <v>191</v>
      </c>
      <c r="R735">
        <v>40</v>
      </c>
      <c r="S735" t="s">
        <v>152</v>
      </c>
      <c r="T735" t="s">
        <v>192</v>
      </c>
      <c r="U735">
        <v>60</v>
      </c>
      <c r="V735" t="s">
        <v>152</v>
      </c>
      <c r="W735" t="s">
        <v>193</v>
      </c>
      <c r="X735">
        <v>50</v>
      </c>
      <c r="Y735" t="s">
        <v>152</v>
      </c>
      <c r="Z735" t="s">
        <v>194</v>
      </c>
      <c r="AA735">
        <v>50</v>
      </c>
      <c r="AB735" t="s">
        <v>152</v>
      </c>
      <c r="AC735" t="s">
        <v>195</v>
      </c>
      <c r="AD735">
        <v>35</v>
      </c>
      <c r="AE735" t="s">
        <v>152</v>
      </c>
      <c r="AF735" t="s">
        <v>196</v>
      </c>
      <c r="AG735">
        <v>8</v>
      </c>
      <c r="AH735" t="s">
        <v>152</v>
      </c>
      <c r="AI735" t="s">
        <v>197</v>
      </c>
      <c r="AJ735">
        <v>90</v>
      </c>
      <c r="AK735" t="s">
        <v>152</v>
      </c>
      <c r="AL735" t="s">
        <v>198</v>
      </c>
      <c r="AM735">
        <v>1</v>
      </c>
      <c r="AN735" t="s">
        <v>152</v>
      </c>
    </row>
    <row r="736" spans="1:40">
      <c r="A736" s="26">
        <v>41509.891380590278</v>
      </c>
      <c r="B736" t="s">
        <v>128</v>
      </c>
      <c r="C736" t="s">
        <v>137</v>
      </c>
      <c r="D736" t="s">
        <v>1018</v>
      </c>
      <c r="E736" t="s">
        <v>146</v>
      </c>
      <c r="F736" t="s">
        <v>147</v>
      </c>
      <c r="G736" t="s">
        <v>148</v>
      </c>
      <c r="H736" t="s">
        <v>200</v>
      </c>
      <c r="I736">
        <v>33</v>
      </c>
      <c r="J736" t="s">
        <v>152</v>
      </c>
      <c r="K736" t="s">
        <v>201</v>
      </c>
      <c r="L736">
        <v>33</v>
      </c>
      <c r="M736" t="s">
        <v>152</v>
      </c>
      <c r="N736" t="s">
        <v>202</v>
      </c>
      <c r="O736">
        <v>34</v>
      </c>
      <c r="P736" t="s">
        <v>152</v>
      </c>
      <c r="Q736" t="s">
        <v>180</v>
      </c>
      <c r="R736">
        <v>20</v>
      </c>
      <c r="S736" t="s">
        <v>152</v>
      </c>
      <c r="T736" t="s">
        <v>181</v>
      </c>
      <c r="U736">
        <v>20</v>
      </c>
      <c r="V736" t="s">
        <v>152</v>
      </c>
      <c r="W736" t="s">
        <v>182</v>
      </c>
      <c r="X736">
        <v>20</v>
      </c>
      <c r="Y736" t="s">
        <v>152</v>
      </c>
      <c r="Z736" t="s">
        <v>203</v>
      </c>
      <c r="AA736">
        <v>20</v>
      </c>
      <c r="AB736" t="s">
        <v>152</v>
      </c>
      <c r="AC736" t="s">
        <v>204</v>
      </c>
      <c r="AD736">
        <v>20</v>
      </c>
      <c r="AE736" t="s">
        <v>152</v>
      </c>
      <c r="AF736" t="s">
        <v>205</v>
      </c>
      <c r="AG736">
        <v>20</v>
      </c>
      <c r="AH736" t="s">
        <v>152</v>
      </c>
      <c r="AI736" t="s">
        <v>184</v>
      </c>
      <c r="AJ736">
        <v>115200</v>
      </c>
      <c r="AK736" t="s">
        <v>152</v>
      </c>
      <c r="AL736" t="s">
        <v>185</v>
      </c>
      <c r="AM736">
        <v>12000</v>
      </c>
      <c r="AN736" t="s">
        <v>152</v>
      </c>
    </row>
    <row r="737" spans="1:40">
      <c r="A737" s="26">
        <v>41509.891380590278</v>
      </c>
      <c r="B737" t="s">
        <v>128</v>
      </c>
      <c r="C737" t="s">
        <v>137</v>
      </c>
      <c r="D737" t="s">
        <v>1019</v>
      </c>
      <c r="E737" t="s">
        <v>131</v>
      </c>
      <c r="F737" t="s">
        <v>207</v>
      </c>
      <c r="G737" t="s">
        <v>208</v>
      </c>
    </row>
    <row r="738" spans="1:40">
      <c r="A738" s="26">
        <v>41509.891380590278</v>
      </c>
      <c r="B738" t="s">
        <v>128</v>
      </c>
      <c r="C738" t="s">
        <v>137</v>
      </c>
      <c r="D738" t="s">
        <v>1020</v>
      </c>
      <c r="E738" t="s">
        <v>131</v>
      </c>
      <c r="F738" t="s">
        <v>1021</v>
      </c>
      <c r="G738" t="s">
        <v>1022</v>
      </c>
      <c r="H738" t="s">
        <v>1023</v>
      </c>
    </row>
    <row r="739" spans="1:40">
      <c r="A739" s="26">
        <v>41509.891380613422</v>
      </c>
      <c r="B739" t="s">
        <v>128</v>
      </c>
      <c r="C739" t="s">
        <v>354</v>
      </c>
      <c r="D739" t="s">
        <v>1024</v>
      </c>
    </row>
    <row r="740" spans="1:40">
      <c r="A740" s="26">
        <v>41509.891380613422</v>
      </c>
      <c r="B740" t="s">
        <v>128</v>
      </c>
      <c r="C740" t="s">
        <v>354</v>
      </c>
      <c r="D740" t="s">
        <v>1025</v>
      </c>
      <c r="E740" t="s">
        <v>146</v>
      </c>
      <c r="F740" t="s">
        <v>147</v>
      </c>
      <c r="G740" t="s">
        <v>148</v>
      </c>
      <c r="H740" t="s">
        <v>149</v>
      </c>
      <c r="I740">
        <v>240000</v>
      </c>
      <c r="J740" t="s">
        <v>150</v>
      </c>
      <c r="K740">
        <v>240000</v>
      </c>
      <c r="L740" t="s">
        <v>151</v>
      </c>
      <c r="M740">
        <v>500</v>
      </c>
      <c r="N740" t="s">
        <v>152</v>
      </c>
      <c r="O740" t="s">
        <v>153</v>
      </c>
      <c r="P740">
        <v>300</v>
      </c>
      <c r="Q740" t="s">
        <v>152</v>
      </c>
    </row>
    <row r="741" spans="1:40">
      <c r="A741" s="26">
        <v>41509.891380613422</v>
      </c>
      <c r="B741" t="s">
        <v>128</v>
      </c>
      <c r="C741" t="s">
        <v>354</v>
      </c>
      <c r="D741" t="s">
        <v>1026</v>
      </c>
      <c r="E741" t="s">
        <v>146</v>
      </c>
      <c r="F741" t="s">
        <v>147</v>
      </c>
      <c r="G741" t="s">
        <v>148</v>
      </c>
      <c r="H741" t="s">
        <v>155</v>
      </c>
      <c r="I741">
        <v>49</v>
      </c>
      <c r="J741" t="s">
        <v>152</v>
      </c>
      <c r="K741" t="s">
        <v>156</v>
      </c>
      <c r="L741">
        <v>130</v>
      </c>
      <c r="M741" t="s">
        <v>152</v>
      </c>
      <c r="N741" t="s">
        <v>157</v>
      </c>
      <c r="O741">
        <v>180</v>
      </c>
      <c r="P741" t="s">
        <v>152</v>
      </c>
      <c r="Q741" t="s">
        <v>158</v>
      </c>
      <c r="R741">
        <v>140</v>
      </c>
      <c r="S741" t="s">
        <v>152</v>
      </c>
      <c r="T741" t="s">
        <v>159</v>
      </c>
      <c r="U741">
        <v>80</v>
      </c>
      <c r="V741" t="s">
        <v>152</v>
      </c>
      <c r="W741" t="s">
        <v>160</v>
      </c>
      <c r="X741">
        <v>101</v>
      </c>
      <c r="Y741" t="s">
        <v>152</v>
      </c>
      <c r="Z741" t="s">
        <v>161</v>
      </c>
      <c r="AA741">
        <v>190</v>
      </c>
      <c r="AB741" t="s">
        <v>152</v>
      </c>
      <c r="AC741" t="s">
        <v>162</v>
      </c>
      <c r="AD741">
        <v>20</v>
      </c>
      <c r="AE741" t="s">
        <v>152</v>
      </c>
    </row>
    <row r="742" spans="1:40">
      <c r="A742" s="26">
        <v>41509.891380613422</v>
      </c>
      <c r="B742" t="s">
        <v>128</v>
      </c>
      <c r="C742" t="s">
        <v>354</v>
      </c>
      <c r="D742" t="s">
        <v>1027</v>
      </c>
    </row>
    <row r="743" spans="1:40">
      <c r="A743" s="26">
        <v>41509.891380613422</v>
      </c>
      <c r="B743" t="s">
        <v>128</v>
      </c>
      <c r="C743" t="s">
        <v>354</v>
      </c>
      <c r="D743" t="s">
        <v>1028</v>
      </c>
      <c r="E743" t="s">
        <v>146</v>
      </c>
      <c r="F743" t="s">
        <v>147</v>
      </c>
      <c r="G743" t="s">
        <v>148</v>
      </c>
      <c r="H743" t="s">
        <v>166</v>
      </c>
      <c r="I743">
        <v>50</v>
      </c>
      <c r="J743" t="s">
        <v>152</v>
      </c>
      <c r="K743" t="s">
        <v>167</v>
      </c>
      <c r="L743">
        <v>50</v>
      </c>
      <c r="M743" t="s">
        <v>152</v>
      </c>
      <c r="N743" t="s">
        <v>168</v>
      </c>
      <c r="O743">
        <v>50</v>
      </c>
      <c r="P743" t="s">
        <v>152</v>
      </c>
    </row>
    <row r="744" spans="1:40">
      <c r="A744" s="26">
        <v>41509.891380613422</v>
      </c>
      <c r="B744" t="s">
        <v>128</v>
      </c>
      <c r="C744" t="s">
        <v>354</v>
      </c>
      <c r="D744" t="s">
        <v>1029</v>
      </c>
      <c r="E744" t="s">
        <v>146</v>
      </c>
      <c r="F744" t="s">
        <v>147</v>
      </c>
      <c r="G744" t="s">
        <v>148</v>
      </c>
      <c r="H744" t="s">
        <v>170</v>
      </c>
      <c r="I744">
        <v>35</v>
      </c>
      <c r="J744" t="s">
        <v>152</v>
      </c>
      <c r="K744" t="s">
        <v>171</v>
      </c>
      <c r="L744">
        <v>5</v>
      </c>
      <c r="M744" t="s">
        <v>152</v>
      </c>
      <c r="N744" t="s">
        <v>172</v>
      </c>
      <c r="O744">
        <v>60</v>
      </c>
      <c r="P744" t="s">
        <v>152</v>
      </c>
    </row>
    <row r="745" spans="1:40">
      <c r="A745" s="26">
        <v>41509.891380613422</v>
      </c>
      <c r="B745" t="s">
        <v>128</v>
      </c>
      <c r="C745" t="s">
        <v>354</v>
      </c>
      <c r="D745" t="s">
        <v>1030</v>
      </c>
      <c r="E745" t="s">
        <v>146</v>
      </c>
      <c r="F745" t="s">
        <v>147</v>
      </c>
      <c r="G745" t="s">
        <v>148</v>
      </c>
      <c r="H745" t="s">
        <v>174</v>
      </c>
      <c r="I745">
        <v>1</v>
      </c>
      <c r="J745" t="s">
        <v>152</v>
      </c>
    </row>
    <row r="746" spans="1:40">
      <c r="A746" s="26">
        <v>41509.891380613422</v>
      </c>
      <c r="B746" t="s">
        <v>128</v>
      </c>
      <c r="C746" t="s">
        <v>354</v>
      </c>
      <c r="D746" t="s">
        <v>1031</v>
      </c>
      <c r="E746" t="s">
        <v>146</v>
      </c>
      <c r="F746" t="s">
        <v>147</v>
      </c>
      <c r="G746" t="s">
        <v>148</v>
      </c>
      <c r="H746" t="s">
        <v>176</v>
      </c>
      <c r="I746">
        <v>30</v>
      </c>
      <c r="J746" t="s">
        <v>152</v>
      </c>
      <c r="K746" t="s">
        <v>177</v>
      </c>
      <c r="L746">
        <v>30</v>
      </c>
      <c r="M746" t="s">
        <v>152</v>
      </c>
      <c r="N746" t="s">
        <v>178</v>
      </c>
      <c r="O746">
        <v>30</v>
      </c>
      <c r="P746" t="s">
        <v>152</v>
      </c>
      <c r="Q746" t="s">
        <v>179</v>
      </c>
      <c r="R746">
        <v>10</v>
      </c>
      <c r="S746" t="s">
        <v>152</v>
      </c>
      <c r="T746" t="s">
        <v>180</v>
      </c>
      <c r="U746">
        <v>20</v>
      </c>
      <c r="V746" t="s">
        <v>152</v>
      </c>
      <c r="W746" t="s">
        <v>181</v>
      </c>
      <c r="X746">
        <v>20</v>
      </c>
      <c r="Y746" t="s">
        <v>152</v>
      </c>
      <c r="Z746" t="s">
        <v>182</v>
      </c>
      <c r="AA746">
        <v>20</v>
      </c>
      <c r="AB746" t="s">
        <v>152</v>
      </c>
      <c r="AC746" t="s">
        <v>183</v>
      </c>
      <c r="AD746">
        <v>20</v>
      </c>
      <c r="AE746" t="s">
        <v>152</v>
      </c>
      <c r="AF746" t="s">
        <v>184</v>
      </c>
      <c r="AG746">
        <v>115200</v>
      </c>
      <c r="AH746" t="s">
        <v>152</v>
      </c>
      <c r="AI746" t="s">
        <v>185</v>
      </c>
      <c r="AJ746">
        <v>12000</v>
      </c>
      <c r="AK746" t="s">
        <v>152</v>
      </c>
      <c r="AL746" t="s">
        <v>186</v>
      </c>
      <c r="AM746">
        <v>30000</v>
      </c>
      <c r="AN746" t="s">
        <v>152</v>
      </c>
    </row>
    <row r="747" spans="1:40">
      <c r="A747" s="26">
        <v>41509.891380613422</v>
      </c>
      <c r="B747" t="s">
        <v>128</v>
      </c>
      <c r="C747" t="s">
        <v>354</v>
      </c>
      <c r="D747" t="s">
        <v>1032</v>
      </c>
      <c r="E747" t="s">
        <v>146</v>
      </c>
      <c r="F747" t="s">
        <v>147</v>
      </c>
      <c r="G747" t="s">
        <v>148</v>
      </c>
      <c r="H747" t="s">
        <v>188</v>
      </c>
      <c r="I747">
        <v>60</v>
      </c>
      <c r="J747" t="s">
        <v>152</v>
      </c>
      <c r="K747" t="s">
        <v>189</v>
      </c>
      <c r="L747">
        <v>40</v>
      </c>
      <c r="M747" t="s">
        <v>152</v>
      </c>
      <c r="N747" t="s">
        <v>190</v>
      </c>
      <c r="O747">
        <v>50</v>
      </c>
      <c r="P747" t="s">
        <v>152</v>
      </c>
      <c r="Q747" t="s">
        <v>191</v>
      </c>
      <c r="R747">
        <v>40</v>
      </c>
      <c r="S747" t="s">
        <v>152</v>
      </c>
      <c r="T747" t="s">
        <v>192</v>
      </c>
      <c r="U747">
        <v>60</v>
      </c>
      <c r="V747" t="s">
        <v>152</v>
      </c>
      <c r="W747" t="s">
        <v>193</v>
      </c>
      <c r="X747">
        <v>50</v>
      </c>
      <c r="Y747" t="s">
        <v>152</v>
      </c>
      <c r="Z747" t="s">
        <v>194</v>
      </c>
      <c r="AA747">
        <v>50</v>
      </c>
      <c r="AB747" t="s">
        <v>152</v>
      </c>
      <c r="AC747" t="s">
        <v>195</v>
      </c>
      <c r="AD747">
        <v>35</v>
      </c>
      <c r="AE747" t="s">
        <v>152</v>
      </c>
      <c r="AF747" t="s">
        <v>196</v>
      </c>
      <c r="AG747">
        <v>8</v>
      </c>
      <c r="AH747" t="s">
        <v>152</v>
      </c>
      <c r="AI747" t="s">
        <v>197</v>
      </c>
      <c r="AJ747">
        <v>90</v>
      </c>
      <c r="AK747" t="s">
        <v>152</v>
      </c>
      <c r="AL747" t="s">
        <v>198</v>
      </c>
      <c r="AM747">
        <v>1</v>
      </c>
      <c r="AN747" t="s">
        <v>152</v>
      </c>
    </row>
    <row r="748" spans="1:40">
      <c r="A748" s="26">
        <v>41509.891380613422</v>
      </c>
      <c r="B748" t="s">
        <v>128</v>
      </c>
      <c r="C748" t="s">
        <v>354</v>
      </c>
      <c r="D748" t="s">
        <v>1033</v>
      </c>
      <c r="E748" t="s">
        <v>146</v>
      </c>
      <c r="F748" t="s">
        <v>147</v>
      </c>
      <c r="G748" t="s">
        <v>148</v>
      </c>
      <c r="H748" t="s">
        <v>200</v>
      </c>
      <c r="I748">
        <v>33</v>
      </c>
      <c r="J748" t="s">
        <v>152</v>
      </c>
      <c r="K748" t="s">
        <v>201</v>
      </c>
      <c r="L748">
        <v>33</v>
      </c>
      <c r="M748" t="s">
        <v>152</v>
      </c>
      <c r="N748" t="s">
        <v>202</v>
      </c>
      <c r="O748">
        <v>34</v>
      </c>
      <c r="P748" t="s">
        <v>152</v>
      </c>
      <c r="Q748" t="s">
        <v>180</v>
      </c>
      <c r="R748">
        <v>20</v>
      </c>
      <c r="S748" t="s">
        <v>152</v>
      </c>
      <c r="T748" t="s">
        <v>181</v>
      </c>
      <c r="U748">
        <v>20</v>
      </c>
      <c r="V748" t="s">
        <v>152</v>
      </c>
      <c r="W748" t="s">
        <v>182</v>
      </c>
      <c r="X748">
        <v>20</v>
      </c>
      <c r="Y748" t="s">
        <v>152</v>
      </c>
      <c r="Z748" t="s">
        <v>203</v>
      </c>
      <c r="AA748">
        <v>20</v>
      </c>
      <c r="AB748" t="s">
        <v>152</v>
      </c>
      <c r="AC748" t="s">
        <v>204</v>
      </c>
      <c r="AD748">
        <v>20</v>
      </c>
      <c r="AE748" t="s">
        <v>152</v>
      </c>
      <c r="AF748" t="s">
        <v>205</v>
      </c>
      <c r="AG748">
        <v>20</v>
      </c>
      <c r="AH748" t="s">
        <v>152</v>
      </c>
      <c r="AI748" t="s">
        <v>184</v>
      </c>
      <c r="AJ748">
        <v>115200</v>
      </c>
      <c r="AK748" t="s">
        <v>152</v>
      </c>
      <c r="AL748" t="s">
        <v>185</v>
      </c>
      <c r="AM748">
        <v>12000</v>
      </c>
      <c r="AN748" t="s">
        <v>152</v>
      </c>
    </row>
    <row r="749" spans="1:40">
      <c r="A749" s="26">
        <v>41509.891380613422</v>
      </c>
      <c r="B749" t="s">
        <v>128</v>
      </c>
      <c r="C749" t="s">
        <v>354</v>
      </c>
      <c r="D749" t="s">
        <v>1034</v>
      </c>
      <c r="E749" t="s">
        <v>131</v>
      </c>
      <c r="F749" t="s">
        <v>207</v>
      </c>
      <c r="G749" t="s">
        <v>208</v>
      </c>
    </row>
    <row r="750" spans="1:40">
      <c r="A750" s="26">
        <v>41509.891380613422</v>
      </c>
      <c r="B750" t="s">
        <v>128</v>
      </c>
      <c r="C750" t="s">
        <v>354</v>
      </c>
      <c r="D750" t="s">
        <v>1035</v>
      </c>
      <c r="E750" t="s">
        <v>131</v>
      </c>
      <c r="F750" t="s">
        <v>1036</v>
      </c>
      <c r="G750" t="s">
        <v>1037</v>
      </c>
      <c r="H750" t="s">
        <v>1038</v>
      </c>
    </row>
    <row r="751" spans="1:40">
      <c r="A751" s="26">
        <v>41509.891380682871</v>
      </c>
      <c r="B751" t="s">
        <v>128</v>
      </c>
      <c r="C751" t="s">
        <v>248</v>
      </c>
      <c r="D751" t="s">
        <v>1039</v>
      </c>
    </row>
    <row r="752" spans="1:40">
      <c r="A752" s="26">
        <v>41509.891380682871</v>
      </c>
      <c r="B752" t="s">
        <v>128</v>
      </c>
      <c r="C752" t="s">
        <v>248</v>
      </c>
      <c r="D752" t="s">
        <v>1040</v>
      </c>
      <c r="E752" t="s">
        <v>146</v>
      </c>
      <c r="F752" t="s">
        <v>147</v>
      </c>
      <c r="G752" t="s">
        <v>148</v>
      </c>
      <c r="H752" t="s">
        <v>149</v>
      </c>
      <c r="I752">
        <v>240000</v>
      </c>
      <c r="J752" t="s">
        <v>150</v>
      </c>
      <c r="K752">
        <v>240000</v>
      </c>
      <c r="L752" t="s">
        <v>151</v>
      </c>
      <c r="M752">
        <v>500</v>
      </c>
      <c r="N752" t="s">
        <v>152</v>
      </c>
      <c r="O752" t="s">
        <v>153</v>
      </c>
      <c r="P752">
        <v>300</v>
      </c>
      <c r="Q752" t="s">
        <v>152</v>
      </c>
    </row>
    <row r="753" spans="1:40">
      <c r="A753" s="26">
        <v>41509.891380682871</v>
      </c>
      <c r="B753" t="s">
        <v>128</v>
      </c>
      <c r="C753" t="s">
        <v>248</v>
      </c>
      <c r="D753" t="s">
        <v>1041</v>
      </c>
      <c r="E753" t="s">
        <v>146</v>
      </c>
      <c r="F753" t="s">
        <v>147</v>
      </c>
      <c r="G753" t="s">
        <v>148</v>
      </c>
      <c r="H753" t="s">
        <v>155</v>
      </c>
      <c r="I753">
        <v>49</v>
      </c>
      <c r="J753" t="s">
        <v>152</v>
      </c>
      <c r="K753" t="s">
        <v>156</v>
      </c>
      <c r="L753">
        <v>130</v>
      </c>
      <c r="M753" t="s">
        <v>152</v>
      </c>
      <c r="N753" t="s">
        <v>157</v>
      </c>
      <c r="O753">
        <v>180</v>
      </c>
      <c r="P753" t="s">
        <v>152</v>
      </c>
      <c r="Q753" t="s">
        <v>158</v>
      </c>
      <c r="R753">
        <v>140</v>
      </c>
      <c r="S753" t="s">
        <v>152</v>
      </c>
      <c r="T753" t="s">
        <v>159</v>
      </c>
      <c r="U753">
        <v>80</v>
      </c>
      <c r="V753" t="s">
        <v>152</v>
      </c>
      <c r="W753" t="s">
        <v>160</v>
      </c>
      <c r="X753">
        <v>101</v>
      </c>
      <c r="Y753" t="s">
        <v>152</v>
      </c>
      <c r="Z753" t="s">
        <v>161</v>
      </c>
      <c r="AA753">
        <v>190</v>
      </c>
      <c r="AB753" t="s">
        <v>152</v>
      </c>
      <c r="AC753" t="s">
        <v>162</v>
      </c>
      <c r="AD753">
        <v>20</v>
      </c>
      <c r="AE753" t="s">
        <v>152</v>
      </c>
    </row>
    <row r="754" spans="1:40">
      <c r="A754" s="26">
        <v>41509.891380682871</v>
      </c>
      <c r="B754" t="s">
        <v>128</v>
      </c>
      <c r="C754" t="s">
        <v>248</v>
      </c>
      <c r="D754" t="s">
        <v>1042</v>
      </c>
    </row>
    <row r="755" spans="1:40">
      <c r="A755" s="26">
        <v>41509.891380694447</v>
      </c>
      <c r="B755" t="s">
        <v>128</v>
      </c>
      <c r="C755" t="s">
        <v>248</v>
      </c>
      <c r="D755" t="s">
        <v>1043</v>
      </c>
      <c r="E755" t="s">
        <v>146</v>
      </c>
      <c r="F755" t="s">
        <v>147</v>
      </c>
      <c r="G755" t="s">
        <v>148</v>
      </c>
      <c r="H755" t="s">
        <v>170</v>
      </c>
      <c r="I755">
        <v>35</v>
      </c>
      <c r="J755" t="s">
        <v>152</v>
      </c>
      <c r="K755" t="s">
        <v>171</v>
      </c>
      <c r="L755">
        <v>5</v>
      </c>
      <c r="M755" t="s">
        <v>152</v>
      </c>
      <c r="N755" t="s">
        <v>172</v>
      </c>
      <c r="O755">
        <v>60</v>
      </c>
      <c r="P755" t="s">
        <v>152</v>
      </c>
    </row>
    <row r="756" spans="1:40">
      <c r="A756" s="26">
        <v>41509.891380694447</v>
      </c>
      <c r="B756" t="s">
        <v>128</v>
      </c>
      <c r="C756" t="s">
        <v>248</v>
      </c>
      <c r="D756" t="s">
        <v>1044</v>
      </c>
      <c r="E756" t="s">
        <v>146</v>
      </c>
      <c r="F756" t="s">
        <v>147</v>
      </c>
      <c r="G756" t="s">
        <v>148</v>
      </c>
      <c r="H756" t="s">
        <v>174</v>
      </c>
      <c r="I756">
        <v>1</v>
      </c>
      <c r="J756" t="s">
        <v>152</v>
      </c>
    </row>
    <row r="757" spans="1:40">
      <c r="A757" s="26">
        <v>41509.891380694447</v>
      </c>
      <c r="B757" t="s">
        <v>128</v>
      </c>
      <c r="C757" t="s">
        <v>248</v>
      </c>
      <c r="D757" t="s">
        <v>1045</v>
      </c>
      <c r="E757" t="s">
        <v>146</v>
      </c>
      <c r="F757" t="s">
        <v>147</v>
      </c>
      <c r="G757" t="s">
        <v>148</v>
      </c>
      <c r="H757" t="s">
        <v>176</v>
      </c>
      <c r="I757">
        <v>30</v>
      </c>
      <c r="J757" t="s">
        <v>152</v>
      </c>
      <c r="K757" t="s">
        <v>177</v>
      </c>
      <c r="L757">
        <v>30</v>
      </c>
      <c r="M757" t="s">
        <v>152</v>
      </c>
      <c r="N757" t="s">
        <v>178</v>
      </c>
      <c r="O757">
        <v>30</v>
      </c>
      <c r="P757" t="s">
        <v>152</v>
      </c>
      <c r="Q757" t="s">
        <v>179</v>
      </c>
      <c r="R757">
        <v>10</v>
      </c>
      <c r="S757" t="s">
        <v>152</v>
      </c>
      <c r="T757" t="s">
        <v>180</v>
      </c>
      <c r="U757">
        <v>20</v>
      </c>
      <c r="V757" t="s">
        <v>152</v>
      </c>
      <c r="W757" t="s">
        <v>181</v>
      </c>
      <c r="X757">
        <v>20</v>
      </c>
      <c r="Y757" t="s">
        <v>152</v>
      </c>
      <c r="Z757" t="s">
        <v>182</v>
      </c>
      <c r="AA757">
        <v>20</v>
      </c>
      <c r="AB757" t="s">
        <v>152</v>
      </c>
      <c r="AC757" t="s">
        <v>183</v>
      </c>
      <c r="AD757">
        <v>20</v>
      </c>
      <c r="AE757" t="s">
        <v>152</v>
      </c>
      <c r="AF757" t="s">
        <v>184</v>
      </c>
      <c r="AG757">
        <v>115200</v>
      </c>
      <c r="AH757" t="s">
        <v>152</v>
      </c>
      <c r="AI757" t="s">
        <v>185</v>
      </c>
      <c r="AJ757">
        <v>12000</v>
      </c>
      <c r="AK757" t="s">
        <v>152</v>
      </c>
      <c r="AL757" t="s">
        <v>186</v>
      </c>
      <c r="AM757">
        <v>30000</v>
      </c>
      <c r="AN757" t="s">
        <v>152</v>
      </c>
    </row>
    <row r="758" spans="1:40">
      <c r="A758" s="26">
        <v>41509.891380694447</v>
      </c>
      <c r="B758" t="s">
        <v>128</v>
      </c>
      <c r="C758" t="s">
        <v>248</v>
      </c>
      <c r="D758" t="s">
        <v>1046</v>
      </c>
      <c r="E758" t="s">
        <v>146</v>
      </c>
      <c r="F758" t="s">
        <v>147</v>
      </c>
      <c r="G758" t="s">
        <v>148</v>
      </c>
      <c r="H758" t="s">
        <v>188</v>
      </c>
      <c r="I758">
        <v>60</v>
      </c>
      <c r="J758" t="s">
        <v>152</v>
      </c>
      <c r="K758" t="s">
        <v>189</v>
      </c>
      <c r="L758">
        <v>40</v>
      </c>
      <c r="M758" t="s">
        <v>152</v>
      </c>
      <c r="N758" t="s">
        <v>190</v>
      </c>
      <c r="O758">
        <v>50</v>
      </c>
      <c r="P758" t="s">
        <v>152</v>
      </c>
      <c r="Q758" t="s">
        <v>191</v>
      </c>
      <c r="R758">
        <v>40</v>
      </c>
      <c r="S758" t="s">
        <v>152</v>
      </c>
      <c r="T758" t="s">
        <v>192</v>
      </c>
      <c r="U758">
        <v>60</v>
      </c>
      <c r="V758" t="s">
        <v>152</v>
      </c>
      <c r="W758" t="s">
        <v>193</v>
      </c>
      <c r="X758">
        <v>50</v>
      </c>
      <c r="Y758" t="s">
        <v>152</v>
      </c>
      <c r="Z758" t="s">
        <v>194</v>
      </c>
      <c r="AA758">
        <v>50</v>
      </c>
      <c r="AB758" t="s">
        <v>152</v>
      </c>
      <c r="AC758" t="s">
        <v>195</v>
      </c>
      <c r="AD758">
        <v>35</v>
      </c>
      <c r="AE758" t="s">
        <v>152</v>
      </c>
      <c r="AF758" t="s">
        <v>196</v>
      </c>
      <c r="AG758">
        <v>8</v>
      </c>
      <c r="AH758" t="s">
        <v>152</v>
      </c>
      <c r="AI758" t="s">
        <v>197</v>
      </c>
      <c r="AJ758">
        <v>90</v>
      </c>
      <c r="AK758" t="s">
        <v>152</v>
      </c>
      <c r="AL758" t="s">
        <v>198</v>
      </c>
      <c r="AM758">
        <v>1</v>
      </c>
      <c r="AN758" t="s">
        <v>152</v>
      </c>
    </row>
    <row r="759" spans="1:40">
      <c r="A759" s="26">
        <v>41509.891380694447</v>
      </c>
      <c r="B759" t="s">
        <v>128</v>
      </c>
      <c r="C759" t="s">
        <v>248</v>
      </c>
      <c r="D759" t="s">
        <v>1047</v>
      </c>
      <c r="E759" t="s">
        <v>146</v>
      </c>
      <c r="F759" t="s">
        <v>147</v>
      </c>
      <c r="G759" t="s">
        <v>148</v>
      </c>
      <c r="H759" t="s">
        <v>200</v>
      </c>
      <c r="I759">
        <v>33</v>
      </c>
      <c r="J759" t="s">
        <v>152</v>
      </c>
      <c r="K759" t="s">
        <v>201</v>
      </c>
      <c r="L759">
        <v>33</v>
      </c>
      <c r="M759" t="s">
        <v>152</v>
      </c>
      <c r="N759" t="s">
        <v>202</v>
      </c>
      <c r="O759">
        <v>34</v>
      </c>
      <c r="P759" t="s">
        <v>152</v>
      </c>
      <c r="Q759" t="s">
        <v>180</v>
      </c>
      <c r="R759">
        <v>20</v>
      </c>
      <c r="S759" t="s">
        <v>152</v>
      </c>
      <c r="T759" t="s">
        <v>181</v>
      </c>
      <c r="U759">
        <v>20</v>
      </c>
      <c r="V759" t="s">
        <v>152</v>
      </c>
      <c r="W759" t="s">
        <v>182</v>
      </c>
      <c r="X759">
        <v>20</v>
      </c>
      <c r="Y759" t="s">
        <v>152</v>
      </c>
      <c r="Z759" t="s">
        <v>203</v>
      </c>
      <c r="AA759">
        <v>20</v>
      </c>
      <c r="AB759" t="s">
        <v>152</v>
      </c>
      <c r="AC759" t="s">
        <v>204</v>
      </c>
      <c r="AD759">
        <v>20</v>
      </c>
      <c r="AE759" t="s">
        <v>152</v>
      </c>
      <c r="AF759" t="s">
        <v>205</v>
      </c>
      <c r="AG759">
        <v>20</v>
      </c>
      <c r="AH759" t="s">
        <v>152</v>
      </c>
      <c r="AI759" t="s">
        <v>184</v>
      </c>
      <c r="AJ759">
        <v>115200</v>
      </c>
      <c r="AK759" t="s">
        <v>152</v>
      </c>
      <c r="AL759" t="s">
        <v>185</v>
      </c>
      <c r="AM759">
        <v>12000</v>
      </c>
      <c r="AN759" t="s">
        <v>152</v>
      </c>
    </row>
    <row r="760" spans="1:40">
      <c r="A760" s="26">
        <v>41509.891380694447</v>
      </c>
      <c r="B760" t="s">
        <v>128</v>
      </c>
      <c r="C760" t="s">
        <v>248</v>
      </c>
      <c r="D760" t="s">
        <v>1048</v>
      </c>
      <c r="E760" t="s">
        <v>131</v>
      </c>
      <c r="F760" t="s">
        <v>207</v>
      </c>
      <c r="G760" t="s">
        <v>208</v>
      </c>
    </row>
    <row r="761" spans="1:40">
      <c r="A761" s="26">
        <v>41509.891380694447</v>
      </c>
      <c r="B761" t="s">
        <v>128</v>
      </c>
      <c r="C761" t="s">
        <v>248</v>
      </c>
      <c r="D761" t="s">
        <v>1049</v>
      </c>
      <c r="E761" t="s">
        <v>131</v>
      </c>
      <c r="F761" t="s">
        <v>1050</v>
      </c>
      <c r="G761" t="s">
        <v>1051</v>
      </c>
      <c r="H761" t="s">
        <v>1052</v>
      </c>
    </row>
    <row r="762" spans="1:40">
      <c r="A762" s="26">
        <v>41509.891380694447</v>
      </c>
      <c r="B762" t="s">
        <v>128</v>
      </c>
      <c r="C762" t="s">
        <v>248</v>
      </c>
      <c r="D762" t="s">
        <v>1053</v>
      </c>
      <c r="E762" t="s">
        <v>146</v>
      </c>
      <c r="F762" t="s">
        <v>147</v>
      </c>
      <c r="G762" t="s">
        <v>148</v>
      </c>
      <c r="H762" t="s">
        <v>166</v>
      </c>
      <c r="I762">
        <v>50</v>
      </c>
      <c r="J762" t="s">
        <v>152</v>
      </c>
      <c r="K762" t="s">
        <v>167</v>
      </c>
      <c r="L762">
        <v>50</v>
      </c>
      <c r="M762" t="s">
        <v>152</v>
      </c>
      <c r="N762" t="s">
        <v>168</v>
      </c>
      <c r="O762">
        <v>50</v>
      </c>
      <c r="P762" t="s">
        <v>152</v>
      </c>
    </row>
    <row r="763" spans="1:40">
      <c r="A763" s="26">
        <v>41509.891380752313</v>
      </c>
      <c r="B763" t="s">
        <v>128</v>
      </c>
      <c r="C763" t="s">
        <v>391</v>
      </c>
      <c r="D763" t="s">
        <v>1054</v>
      </c>
    </row>
    <row r="764" spans="1:40">
      <c r="A764" s="26">
        <v>41509.891380752313</v>
      </c>
      <c r="B764" t="s">
        <v>128</v>
      </c>
      <c r="C764" t="s">
        <v>391</v>
      </c>
      <c r="D764" t="s">
        <v>1055</v>
      </c>
      <c r="E764" t="s">
        <v>146</v>
      </c>
      <c r="F764" t="s">
        <v>147</v>
      </c>
      <c r="G764" t="s">
        <v>148</v>
      </c>
      <c r="H764" t="s">
        <v>149</v>
      </c>
      <c r="I764">
        <v>240000</v>
      </c>
      <c r="J764" t="s">
        <v>150</v>
      </c>
      <c r="K764">
        <v>240000</v>
      </c>
      <c r="L764" t="s">
        <v>151</v>
      </c>
      <c r="M764">
        <v>500</v>
      </c>
      <c r="N764" t="s">
        <v>152</v>
      </c>
      <c r="O764" t="s">
        <v>153</v>
      </c>
      <c r="P764">
        <v>300</v>
      </c>
      <c r="Q764" t="s">
        <v>152</v>
      </c>
    </row>
    <row r="765" spans="1:40">
      <c r="A765" s="26">
        <v>41509.891380752313</v>
      </c>
      <c r="B765" t="s">
        <v>128</v>
      </c>
      <c r="C765" t="s">
        <v>391</v>
      </c>
      <c r="D765" t="s">
        <v>1056</v>
      </c>
      <c r="E765" t="s">
        <v>146</v>
      </c>
      <c r="F765" t="s">
        <v>147</v>
      </c>
      <c r="G765" t="s">
        <v>148</v>
      </c>
      <c r="H765" t="s">
        <v>155</v>
      </c>
      <c r="I765">
        <v>49</v>
      </c>
      <c r="J765" t="s">
        <v>152</v>
      </c>
      <c r="K765" t="s">
        <v>156</v>
      </c>
      <c r="L765">
        <v>130</v>
      </c>
      <c r="M765" t="s">
        <v>152</v>
      </c>
      <c r="N765" t="s">
        <v>157</v>
      </c>
      <c r="O765">
        <v>180</v>
      </c>
      <c r="P765" t="s">
        <v>152</v>
      </c>
      <c r="Q765" t="s">
        <v>158</v>
      </c>
      <c r="R765">
        <v>140</v>
      </c>
      <c r="S765" t="s">
        <v>152</v>
      </c>
      <c r="T765" t="s">
        <v>159</v>
      </c>
      <c r="U765">
        <v>80</v>
      </c>
      <c r="V765" t="s">
        <v>152</v>
      </c>
      <c r="W765" t="s">
        <v>160</v>
      </c>
      <c r="X765">
        <v>101</v>
      </c>
      <c r="Y765" t="s">
        <v>152</v>
      </c>
      <c r="Z765" t="s">
        <v>161</v>
      </c>
      <c r="AA765">
        <v>190</v>
      </c>
      <c r="AB765" t="s">
        <v>152</v>
      </c>
      <c r="AC765" t="s">
        <v>162</v>
      </c>
      <c r="AD765">
        <v>20</v>
      </c>
      <c r="AE765" t="s">
        <v>152</v>
      </c>
    </row>
    <row r="766" spans="1:40">
      <c r="A766" s="26">
        <v>41509.891380752313</v>
      </c>
      <c r="B766" t="s">
        <v>128</v>
      </c>
      <c r="C766" t="s">
        <v>391</v>
      </c>
      <c r="D766" t="s">
        <v>1057</v>
      </c>
    </row>
    <row r="767" spans="1:40">
      <c r="A767" s="26">
        <v>41509.891380752313</v>
      </c>
      <c r="B767" t="s">
        <v>128</v>
      </c>
      <c r="C767" t="s">
        <v>391</v>
      </c>
      <c r="D767" t="s">
        <v>1058</v>
      </c>
      <c r="E767" t="s">
        <v>146</v>
      </c>
      <c r="F767" t="s">
        <v>147</v>
      </c>
      <c r="G767" t="s">
        <v>148</v>
      </c>
      <c r="H767" t="s">
        <v>166</v>
      </c>
      <c r="I767">
        <v>50</v>
      </c>
      <c r="J767" t="s">
        <v>152</v>
      </c>
      <c r="K767" t="s">
        <v>167</v>
      </c>
      <c r="L767">
        <v>50</v>
      </c>
      <c r="M767" t="s">
        <v>152</v>
      </c>
      <c r="N767" t="s">
        <v>168</v>
      </c>
      <c r="O767">
        <v>50</v>
      </c>
      <c r="P767" t="s">
        <v>152</v>
      </c>
    </row>
    <row r="768" spans="1:40">
      <c r="A768" s="26">
        <v>41509.891380752313</v>
      </c>
      <c r="B768" t="s">
        <v>128</v>
      </c>
      <c r="C768" t="s">
        <v>391</v>
      </c>
      <c r="D768" t="s">
        <v>1059</v>
      </c>
      <c r="E768" t="s">
        <v>146</v>
      </c>
      <c r="F768" t="s">
        <v>147</v>
      </c>
      <c r="G768" t="s">
        <v>148</v>
      </c>
      <c r="H768" t="s">
        <v>170</v>
      </c>
      <c r="I768">
        <v>35</v>
      </c>
      <c r="J768" t="s">
        <v>152</v>
      </c>
      <c r="K768" t="s">
        <v>171</v>
      </c>
      <c r="L768">
        <v>5</v>
      </c>
      <c r="M768" t="s">
        <v>152</v>
      </c>
      <c r="N768" t="s">
        <v>172</v>
      </c>
      <c r="O768">
        <v>60</v>
      </c>
      <c r="P768" t="s">
        <v>152</v>
      </c>
    </row>
    <row r="769" spans="1:40">
      <c r="A769" s="26">
        <v>41509.891380752313</v>
      </c>
      <c r="B769" t="s">
        <v>128</v>
      </c>
      <c r="C769" t="s">
        <v>391</v>
      </c>
      <c r="D769" t="s">
        <v>1060</v>
      </c>
      <c r="E769" t="s">
        <v>146</v>
      </c>
      <c r="F769" t="s">
        <v>147</v>
      </c>
      <c r="G769" t="s">
        <v>148</v>
      </c>
      <c r="H769" t="s">
        <v>174</v>
      </c>
      <c r="I769">
        <v>1</v>
      </c>
      <c r="J769" t="s">
        <v>152</v>
      </c>
    </row>
    <row r="770" spans="1:40">
      <c r="A770" s="26">
        <v>41509.891380752313</v>
      </c>
      <c r="B770" t="s">
        <v>128</v>
      </c>
      <c r="C770" t="s">
        <v>391</v>
      </c>
      <c r="D770" t="s">
        <v>1061</v>
      </c>
      <c r="E770" t="s">
        <v>146</v>
      </c>
      <c r="F770" t="s">
        <v>147</v>
      </c>
      <c r="G770" t="s">
        <v>148</v>
      </c>
      <c r="H770" t="s">
        <v>176</v>
      </c>
      <c r="I770">
        <v>30</v>
      </c>
      <c r="J770" t="s">
        <v>152</v>
      </c>
      <c r="K770" t="s">
        <v>177</v>
      </c>
      <c r="L770">
        <v>30</v>
      </c>
      <c r="M770" t="s">
        <v>152</v>
      </c>
      <c r="N770" t="s">
        <v>178</v>
      </c>
      <c r="O770">
        <v>30</v>
      </c>
      <c r="P770" t="s">
        <v>152</v>
      </c>
      <c r="Q770" t="s">
        <v>179</v>
      </c>
      <c r="R770">
        <v>10</v>
      </c>
      <c r="S770" t="s">
        <v>152</v>
      </c>
      <c r="T770" t="s">
        <v>180</v>
      </c>
      <c r="U770">
        <v>20</v>
      </c>
      <c r="V770" t="s">
        <v>152</v>
      </c>
      <c r="W770" t="s">
        <v>181</v>
      </c>
      <c r="X770">
        <v>20</v>
      </c>
      <c r="Y770" t="s">
        <v>152</v>
      </c>
      <c r="Z770" t="s">
        <v>182</v>
      </c>
      <c r="AA770">
        <v>20</v>
      </c>
      <c r="AB770" t="s">
        <v>152</v>
      </c>
      <c r="AC770" t="s">
        <v>183</v>
      </c>
      <c r="AD770">
        <v>20</v>
      </c>
      <c r="AE770" t="s">
        <v>152</v>
      </c>
      <c r="AF770" t="s">
        <v>184</v>
      </c>
      <c r="AG770">
        <v>115200</v>
      </c>
      <c r="AH770" t="s">
        <v>152</v>
      </c>
      <c r="AI770" t="s">
        <v>185</v>
      </c>
      <c r="AJ770">
        <v>12000</v>
      </c>
      <c r="AK770" t="s">
        <v>152</v>
      </c>
      <c r="AL770" t="s">
        <v>186</v>
      </c>
      <c r="AM770">
        <v>30000</v>
      </c>
      <c r="AN770" t="s">
        <v>152</v>
      </c>
    </row>
    <row r="771" spans="1:40">
      <c r="A771" s="26">
        <v>41509.891380752313</v>
      </c>
      <c r="B771" t="s">
        <v>128</v>
      </c>
      <c r="C771" t="s">
        <v>391</v>
      </c>
      <c r="D771" t="s">
        <v>1062</v>
      </c>
      <c r="E771" t="s">
        <v>146</v>
      </c>
      <c r="F771" t="s">
        <v>147</v>
      </c>
      <c r="G771" t="s">
        <v>148</v>
      </c>
      <c r="H771" t="s">
        <v>188</v>
      </c>
      <c r="I771">
        <v>60</v>
      </c>
      <c r="J771" t="s">
        <v>152</v>
      </c>
      <c r="K771" t="s">
        <v>189</v>
      </c>
      <c r="L771">
        <v>40</v>
      </c>
      <c r="M771" t="s">
        <v>152</v>
      </c>
      <c r="N771" t="s">
        <v>190</v>
      </c>
      <c r="O771">
        <v>50</v>
      </c>
      <c r="P771" t="s">
        <v>152</v>
      </c>
      <c r="Q771" t="s">
        <v>191</v>
      </c>
      <c r="R771">
        <v>40</v>
      </c>
      <c r="S771" t="s">
        <v>152</v>
      </c>
      <c r="T771" t="s">
        <v>192</v>
      </c>
      <c r="U771">
        <v>60</v>
      </c>
      <c r="V771" t="s">
        <v>152</v>
      </c>
      <c r="W771" t="s">
        <v>193</v>
      </c>
      <c r="X771">
        <v>50</v>
      </c>
      <c r="Y771" t="s">
        <v>152</v>
      </c>
      <c r="Z771" t="s">
        <v>194</v>
      </c>
      <c r="AA771">
        <v>50</v>
      </c>
      <c r="AB771" t="s">
        <v>152</v>
      </c>
      <c r="AC771" t="s">
        <v>195</v>
      </c>
      <c r="AD771">
        <v>35</v>
      </c>
      <c r="AE771" t="s">
        <v>152</v>
      </c>
      <c r="AF771" t="s">
        <v>196</v>
      </c>
      <c r="AG771">
        <v>8</v>
      </c>
      <c r="AH771" t="s">
        <v>152</v>
      </c>
      <c r="AI771" t="s">
        <v>197</v>
      </c>
      <c r="AJ771">
        <v>90</v>
      </c>
      <c r="AK771" t="s">
        <v>152</v>
      </c>
      <c r="AL771" t="s">
        <v>198</v>
      </c>
      <c r="AM771">
        <v>1</v>
      </c>
      <c r="AN771" t="s">
        <v>152</v>
      </c>
    </row>
    <row r="772" spans="1:40">
      <c r="A772" s="26">
        <v>41509.891380752313</v>
      </c>
      <c r="B772" t="s">
        <v>128</v>
      </c>
      <c r="C772" t="s">
        <v>391</v>
      </c>
      <c r="D772" t="s">
        <v>1063</v>
      </c>
      <c r="E772" t="s">
        <v>146</v>
      </c>
      <c r="F772" t="s">
        <v>147</v>
      </c>
      <c r="G772" t="s">
        <v>148</v>
      </c>
      <c r="H772" t="s">
        <v>200</v>
      </c>
      <c r="I772">
        <v>33</v>
      </c>
      <c r="J772" t="s">
        <v>152</v>
      </c>
      <c r="K772" t="s">
        <v>201</v>
      </c>
      <c r="L772">
        <v>33</v>
      </c>
      <c r="M772" t="s">
        <v>152</v>
      </c>
      <c r="N772" t="s">
        <v>202</v>
      </c>
      <c r="O772">
        <v>34</v>
      </c>
      <c r="P772" t="s">
        <v>152</v>
      </c>
      <c r="Q772" t="s">
        <v>180</v>
      </c>
      <c r="R772">
        <v>20</v>
      </c>
      <c r="S772" t="s">
        <v>152</v>
      </c>
      <c r="T772" t="s">
        <v>181</v>
      </c>
      <c r="U772">
        <v>20</v>
      </c>
      <c r="V772" t="s">
        <v>152</v>
      </c>
      <c r="W772" t="s">
        <v>182</v>
      </c>
      <c r="X772">
        <v>20</v>
      </c>
      <c r="Y772" t="s">
        <v>152</v>
      </c>
      <c r="Z772" t="s">
        <v>203</v>
      </c>
      <c r="AA772">
        <v>20</v>
      </c>
      <c r="AB772" t="s">
        <v>152</v>
      </c>
      <c r="AC772" t="s">
        <v>204</v>
      </c>
      <c r="AD772">
        <v>20</v>
      </c>
      <c r="AE772" t="s">
        <v>152</v>
      </c>
      <c r="AF772" t="s">
        <v>205</v>
      </c>
      <c r="AG772">
        <v>20</v>
      </c>
      <c r="AH772" t="s">
        <v>152</v>
      </c>
      <c r="AI772" t="s">
        <v>184</v>
      </c>
      <c r="AJ772">
        <v>115200</v>
      </c>
      <c r="AK772" t="s">
        <v>152</v>
      </c>
      <c r="AL772" t="s">
        <v>185</v>
      </c>
      <c r="AM772">
        <v>12000</v>
      </c>
      <c r="AN772" t="s">
        <v>152</v>
      </c>
    </row>
    <row r="773" spans="1:40">
      <c r="A773" s="26">
        <v>41509.891380752313</v>
      </c>
      <c r="B773" t="s">
        <v>128</v>
      </c>
      <c r="C773" t="s">
        <v>391</v>
      </c>
      <c r="D773" t="s">
        <v>1064</v>
      </c>
      <c r="E773" t="s">
        <v>131</v>
      </c>
      <c r="F773" t="s">
        <v>207</v>
      </c>
      <c r="G773" t="s">
        <v>208</v>
      </c>
    </row>
    <row r="774" spans="1:40">
      <c r="A774" s="26">
        <v>41509.891380752313</v>
      </c>
      <c r="B774" t="s">
        <v>128</v>
      </c>
      <c r="C774" t="s">
        <v>391</v>
      </c>
      <c r="D774" t="s">
        <v>1065</v>
      </c>
      <c r="E774" t="s">
        <v>131</v>
      </c>
      <c r="F774" t="s">
        <v>1066</v>
      </c>
      <c r="G774" t="s">
        <v>1067</v>
      </c>
      <c r="H774" t="s">
        <v>1068</v>
      </c>
    </row>
    <row r="775" spans="1:40">
      <c r="A775" s="26">
        <v>41509.891380763889</v>
      </c>
      <c r="B775" t="s">
        <v>128</v>
      </c>
      <c r="C775" t="s">
        <v>137</v>
      </c>
      <c r="D775" t="s">
        <v>1069</v>
      </c>
    </row>
    <row r="776" spans="1:40">
      <c r="A776" s="26">
        <v>41509.891380763889</v>
      </c>
      <c r="B776" t="s">
        <v>128</v>
      </c>
      <c r="C776" t="s">
        <v>137</v>
      </c>
      <c r="D776" t="s">
        <v>1070</v>
      </c>
      <c r="E776" t="s">
        <v>146</v>
      </c>
      <c r="F776" t="s">
        <v>147</v>
      </c>
      <c r="G776" t="s">
        <v>148</v>
      </c>
      <c r="H776" t="s">
        <v>149</v>
      </c>
      <c r="I776">
        <v>240000</v>
      </c>
      <c r="J776" t="s">
        <v>150</v>
      </c>
      <c r="K776">
        <v>240000</v>
      </c>
      <c r="L776" t="s">
        <v>151</v>
      </c>
      <c r="M776">
        <v>500</v>
      </c>
      <c r="N776" t="s">
        <v>152</v>
      </c>
      <c r="O776" t="s">
        <v>153</v>
      </c>
      <c r="P776">
        <v>300</v>
      </c>
      <c r="Q776" t="s">
        <v>152</v>
      </c>
    </row>
    <row r="777" spans="1:40">
      <c r="A777" s="26">
        <v>41509.891380763889</v>
      </c>
      <c r="B777" t="s">
        <v>128</v>
      </c>
      <c r="C777" t="s">
        <v>137</v>
      </c>
      <c r="D777" t="s">
        <v>1071</v>
      </c>
      <c r="E777" t="s">
        <v>146</v>
      </c>
      <c r="F777" t="s">
        <v>147</v>
      </c>
      <c r="G777" t="s">
        <v>148</v>
      </c>
      <c r="H777" t="s">
        <v>155</v>
      </c>
      <c r="I777">
        <v>49</v>
      </c>
      <c r="J777" t="s">
        <v>152</v>
      </c>
      <c r="K777" t="s">
        <v>156</v>
      </c>
      <c r="L777">
        <v>130</v>
      </c>
      <c r="M777" t="s">
        <v>152</v>
      </c>
      <c r="N777" t="s">
        <v>157</v>
      </c>
      <c r="O777">
        <v>180</v>
      </c>
      <c r="P777" t="s">
        <v>152</v>
      </c>
      <c r="Q777" t="s">
        <v>158</v>
      </c>
      <c r="R777">
        <v>140</v>
      </c>
      <c r="S777" t="s">
        <v>152</v>
      </c>
      <c r="T777" t="s">
        <v>159</v>
      </c>
      <c r="U777">
        <v>80</v>
      </c>
      <c r="V777" t="s">
        <v>152</v>
      </c>
      <c r="W777" t="s">
        <v>160</v>
      </c>
      <c r="X777">
        <v>101</v>
      </c>
      <c r="Y777" t="s">
        <v>152</v>
      </c>
      <c r="Z777" t="s">
        <v>161</v>
      </c>
      <c r="AA777">
        <v>190</v>
      </c>
      <c r="AB777" t="s">
        <v>152</v>
      </c>
      <c r="AC777" t="s">
        <v>162</v>
      </c>
      <c r="AD777">
        <v>20</v>
      </c>
      <c r="AE777" t="s">
        <v>152</v>
      </c>
    </row>
    <row r="778" spans="1:40">
      <c r="A778" s="26">
        <v>41509.891380763889</v>
      </c>
      <c r="B778" t="s">
        <v>128</v>
      </c>
      <c r="C778" t="s">
        <v>137</v>
      </c>
      <c r="D778" t="s">
        <v>1072</v>
      </c>
    </row>
    <row r="779" spans="1:40">
      <c r="A779" s="26">
        <v>41509.891380763889</v>
      </c>
      <c r="B779" t="s">
        <v>128</v>
      </c>
      <c r="C779" t="s">
        <v>137</v>
      </c>
      <c r="D779" t="s">
        <v>1073</v>
      </c>
      <c r="E779" t="s">
        <v>146</v>
      </c>
      <c r="F779" t="s">
        <v>147</v>
      </c>
      <c r="G779" t="s">
        <v>148</v>
      </c>
      <c r="H779" t="s">
        <v>166</v>
      </c>
      <c r="I779">
        <v>50</v>
      </c>
      <c r="J779" t="s">
        <v>152</v>
      </c>
      <c r="K779" t="s">
        <v>167</v>
      </c>
      <c r="L779">
        <v>50</v>
      </c>
      <c r="M779" t="s">
        <v>152</v>
      </c>
      <c r="N779" t="s">
        <v>168</v>
      </c>
      <c r="O779">
        <v>50</v>
      </c>
      <c r="P779" t="s">
        <v>152</v>
      </c>
    </row>
    <row r="780" spans="1:40">
      <c r="A780" s="26">
        <v>41509.891380763889</v>
      </c>
      <c r="B780" t="s">
        <v>128</v>
      </c>
      <c r="C780" t="s">
        <v>137</v>
      </c>
      <c r="D780" t="s">
        <v>1074</v>
      </c>
      <c r="E780" t="s">
        <v>146</v>
      </c>
      <c r="F780" t="s">
        <v>147</v>
      </c>
      <c r="G780" t="s">
        <v>148</v>
      </c>
      <c r="H780" t="s">
        <v>170</v>
      </c>
      <c r="I780">
        <v>35</v>
      </c>
      <c r="J780" t="s">
        <v>152</v>
      </c>
      <c r="K780" t="s">
        <v>171</v>
      </c>
      <c r="L780">
        <v>5</v>
      </c>
      <c r="M780" t="s">
        <v>152</v>
      </c>
      <c r="N780" t="s">
        <v>172</v>
      </c>
      <c r="O780">
        <v>60</v>
      </c>
      <c r="P780" t="s">
        <v>152</v>
      </c>
    </row>
    <row r="781" spans="1:40">
      <c r="A781" s="26">
        <v>41509.891380763889</v>
      </c>
      <c r="B781" t="s">
        <v>128</v>
      </c>
      <c r="C781" t="s">
        <v>137</v>
      </c>
      <c r="D781" t="s">
        <v>1075</v>
      </c>
      <c r="E781" t="s">
        <v>146</v>
      </c>
      <c r="F781" t="s">
        <v>147</v>
      </c>
      <c r="G781" t="s">
        <v>148</v>
      </c>
      <c r="H781" t="s">
        <v>174</v>
      </c>
      <c r="I781">
        <v>1</v>
      </c>
      <c r="J781" t="s">
        <v>152</v>
      </c>
    </row>
    <row r="782" spans="1:40">
      <c r="A782" s="26">
        <v>41509.891380763889</v>
      </c>
      <c r="B782" t="s">
        <v>128</v>
      </c>
      <c r="C782" t="s">
        <v>137</v>
      </c>
      <c r="D782" t="s">
        <v>1076</v>
      </c>
      <c r="E782" t="s">
        <v>146</v>
      </c>
      <c r="F782" t="s">
        <v>147</v>
      </c>
      <c r="G782" t="s">
        <v>148</v>
      </c>
      <c r="H782" t="s">
        <v>176</v>
      </c>
      <c r="I782">
        <v>30</v>
      </c>
      <c r="J782" t="s">
        <v>152</v>
      </c>
      <c r="K782" t="s">
        <v>177</v>
      </c>
      <c r="L782">
        <v>30</v>
      </c>
      <c r="M782" t="s">
        <v>152</v>
      </c>
      <c r="N782" t="s">
        <v>178</v>
      </c>
      <c r="O782">
        <v>30</v>
      </c>
      <c r="P782" t="s">
        <v>152</v>
      </c>
      <c r="Q782" t="s">
        <v>179</v>
      </c>
      <c r="R782">
        <v>10</v>
      </c>
      <c r="S782" t="s">
        <v>152</v>
      </c>
      <c r="T782" t="s">
        <v>180</v>
      </c>
      <c r="U782">
        <v>20</v>
      </c>
      <c r="V782" t="s">
        <v>152</v>
      </c>
      <c r="W782" t="s">
        <v>181</v>
      </c>
      <c r="X782">
        <v>20</v>
      </c>
      <c r="Y782" t="s">
        <v>152</v>
      </c>
      <c r="Z782" t="s">
        <v>182</v>
      </c>
      <c r="AA782">
        <v>20</v>
      </c>
      <c r="AB782" t="s">
        <v>152</v>
      </c>
      <c r="AC782" t="s">
        <v>183</v>
      </c>
      <c r="AD782">
        <v>20</v>
      </c>
      <c r="AE782" t="s">
        <v>152</v>
      </c>
      <c r="AF782" t="s">
        <v>184</v>
      </c>
      <c r="AG782">
        <v>115200</v>
      </c>
      <c r="AH782" t="s">
        <v>152</v>
      </c>
      <c r="AI782" t="s">
        <v>185</v>
      </c>
      <c r="AJ782">
        <v>12000</v>
      </c>
      <c r="AK782" t="s">
        <v>152</v>
      </c>
      <c r="AL782" t="s">
        <v>186</v>
      </c>
      <c r="AM782">
        <v>30000</v>
      </c>
      <c r="AN782" t="s">
        <v>152</v>
      </c>
    </row>
    <row r="783" spans="1:40">
      <c r="A783" s="26">
        <v>41509.891380763889</v>
      </c>
      <c r="B783" t="s">
        <v>128</v>
      </c>
      <c r="C783" t="s">
        <v>137</v>
      </c>
      <c r="D783" t="s">
        <v>1077</v>
      </c>
      <c r="E783" t="s">
        <v>146</v>
      </c>
      <c r="F783" t="s">
        <v>147</v>
      </c>
      <c r="G783" t="s">
        <v>148</v>
      </c>
      <c r="H783" t="s">
        <v>188</v>
      </c>
      <c r="I783">
        <v>60</v>
      </c>
      <c r="J783" t="s">
        <v>152</v>
      </c>
      <c r="K783" t="s">
        <v>189</v>
      </c>
      <c r="L783">
        <v>40</v>
      </c>
      <c r="M783" t="s">
        <v>152</v>
      </c>
      <c r="N783" t="s">
        <v>190</v>
      </c>
      <c r="O783">
        <v>50</v>
      </c>
      <c r="P783" t="s">
        <v>152</v>
      </c>
      <c r="Q783" t="s">
        <v>191</v>
      </c>
      <c r="R783">
        <v>40</v>
      </c>
      <c r="S783" t="s">
        <v>152</v>
      </c>
      <c r="T783" t="s">
        <v>192</v>
      </c>
      <c r="U783">
        <v>60</v>
      </c>
      <c r="V783" t="s">
        <v>152</v>
      </c>
      <c r="W783" t="s">
        <v>193</v>
      </c>
      <c r="X783">
        <v>50</v>
      </c>
      <c r="Y783" t="s">
        <v>152</v>
      </c>
      <c r="Z783" t="s">
        <v>194</v>
      </c>
      <c r="AA783">
        <v>50</v>
      </c>
      <c r="AB783" t="s">
        <v>152</v>
      </c>
      <c r="AC783" t="s">
        <v>195</v>
      </c>
      <c r="AD783">
        <v>35</v>
      </c>
      <c r="AE783" t="s">
        <v>152</v>
      </c>
      <c r="AF783" t="s">
        <v>196</v>
      </c>
      <c r="AG783">
        <v>8</v>
      </c>
      <c r="AH783" t="s">
        <v>152</v>
      </c>
      <c r="AI783" t="s">
        <v>197</v>
      </c>
      <c r="AJ783">
        <v>90</v>
      </c>
      <c r="AK783" t="s">
        <v>152</v>
      </c>
      <c r="AL783" t="s">
        <v>198</v>
      </c>
      <c r="AM783">
        <v>1</v>
      </c>
      <c r="AN783" t="s">
        <v>152</v>
      </c>
    </row>
    <row r="784" spans="1:40">
      <c r="A784" s="26">
        <v>41509.891380775465</v>
      </c>
      <c r="B784" t="s">
        <v>128</v>
      </c>
      <c r="C784" t="s">
        <v>422</v>
      </c>
      <c r="D784" t="s">
        <v>1078</v>
      </c>
    </row>
    <row r="785" spans="1:40">
      <c r="A785" s="26">
        <v>41509.891380775465</v>
      </c>
      <c r="B785" t="s">
        <v>128</v>
      </c>
      <c r="C785" t="s">
        <v>422</v>
      </c>
      <c r="D785" t="s">
        <v>1079</v>
      </c>
      <c r="E785" t="s">
        <v>146</v>
      </c>
      <c r="F785" t="s">
        <v>147</v>
      </c>
      <c r="G785" t="s">
        <v>148</v>
      </c>
      <c r="H785" t="s">
        <v>149</v>
      </c>
      <c r="I785">
        <v>240000</v>
      </c>
      <c r="J785" t="s">
        <v>150</v>
      </c>
      <c r="K785">
        <v>240000</v>
      </c>
      <c r="L785" t="s">
        <v>151</v>
      </c>
      <c r="M785">
        <v>500</v>
      </c>
      <c r="N785" t="s">
        <v>152</v>
      </c>
      <c r="O785" t="s">
        <v>153</v>
      </c>
      <c r="P785">
        <v>300</v>
      </c>
      <c r="Q785" t="s">
        <v>152</v>
      </c>
    </row>
    <row r="786" spans="1:40">
      <c r="A786" s="26">
        <v>41509.891380775465</v>
      </c>
      <c r="B786" t="s">
        <v>128</v>
      </c>
      <c r="C786" t="s">
        <v>422</v>
      </c>
      <c r="D786" t="s">
        <v>1080</v>
      </c>
      <c r="E786" t="s">
        <v>146</v>
      </c>
      <c r="F786" t="s">
        <v>147</v>
      </c>
      <c r="G786" t="s">
        <v>148</v>
      </c>
      <c r="H786" t="s">
        <v>155</v>
      </c>
      <c r="I786">
        <v>49</v>
      </c>
      <c r="J786" t="s">
        <v>152</v>
      </c>
      <c r="K786" t="s">
        <v>156</v>
      </c>
      <c r="L786">
        <v>130</v>
      </c>
      <c r="M786" t="s">
        <v>152</v>
      </c>
      <c r="N786" t="s">
        <v>157</v>
      </c>
      <c r="O786">
        <v>180</v>
      </c>
      <c r="P786" t="s">
        <v>152</v>
      </c>
      <c r="Q786" t="s">
        <v>158</v>
      </c>
      <c r="R786">
        <v>140</v>
      </c>
      <c r="S786" t="s">
        <v>152</v>
      </c>
      <c r="T786" t="s">
        <v>159</v>
      </c>
      <c r="U786">
        <v>80</v>
      </c>
      <c r="V786" t="s">
        <v>152</v>
      </c>
      <c r="W786" t="s">
        <v>160</v>
      </c>
      <c r="X786">
        <v>101</v>
      </c>
      <c r="Y786" t="s">
        <v>152</v>
      </c>
      <c r="Z786" t="s">
        <v>161</v>
      </c>
      <c r="AA786">
        <v>190</v>
      </c>
      <c r="AB786" t="s">
        <v>152</v>
      </c>
      <c r="AC786" t="s">
        <v>162</v>
      </c>
      <c r="AD786">
        <v>20</v>
      </c>
      <c r="AE786" t="s">
        <v>152</v>
      </c>
    </row>
    <row r="787" spans="1:40">
      <c r="A787" s="26">
        <v>41509.891380775465</v>
      </c>
      <c r="B787" t="s">
        <v>128</v>
      </c>
      <c r="C787" t="s">
        <v>422</v>
      </c>
      <c r="D787" t="s">
        <v>1081</v>
      </c>
    </row>
    <row r="788" spans="1:40">
      <c r="A788" s="26">
        <v>41509.891380775465</v>
      </c>
      <c r="B788" t="s">
        <v>128</v>
      </c>
      <c r="C788" t="s">
        <v>422</v>
      </c>
      <c r="D788" t="s">
        <v>1082</v>
      </c>
      <c r="E788" t="s">
        <v>146</v>
      </c>
      <c r="F788" t="s">
        <v>147</v>
      </c>
      <c r="G788" t="s">
        <v>148</v>
      </c>
      <c r="H788" t="s">
        <v>166</v>
      </c>
      <c r="I788">
        <v>50</v>
      </c>
      <c r="J788" t="s">
        <v>152</v>
      </c>
      <c r="K788" t="s">
        <v>167</v>
      </c>
      <c r="L788">
        <v>50</v>
      </c>
      <c r="M788" t="s">
        <v>152</v>
      </c>
      <c r="N788" t="s">
        <v>168</v>
      </c>
      <c r="O788">
        <v>50</v>
      </c>
      <c r="P788" t="s">
        <v>152</v>
      </c>
    </row>
    <row r="789" spans="1:40">
      <c r="A789" s="26">
        <v>41509.891380775465</v>
      </c>
      <c r="B789" t="s">
        <v>128</v>
      </c>
      <c r="C789" t="s">
        <v>422</v>
      </c>
      <c r="D789" t="s">
        <v>1083</v>
      </c>
      <c r="E789" t="s">
        <v>146</v>
      </c>
      <c r="F789" t="s">
        <v>147</v>
      </c>
      <c r="G789" t="s">
        <v>148</v>
      </c>
      <c r="H789" t="s">
        <v>170</v>
      </c>
      <c r="I789">
        <v>35</v>
      </c>
      <c r="J789" t="s">
        <v>152</v>
      </c>
      <c r="K789" t="s">
        <v>171</v>
      </c>
      <c r="L789">
        <v>5</v>
      </c>
      <c r="M789" t="s">
        <v>152</v>
      </c>
      <c r="N789" t="s">
        <v>172</v>
      </c>
      <c r="O789">
        <v>60</v>
      </c>
      <c r="P789" t="s">
        <v>152</v>
      </c>
    </row>
    <row r="790" spans="1:40">
      <c r="A790" s="26">
        <v>41509.891380775465</v>
      </c>
      <c r="B790" t="s">
        <v>128</v>
      </c>
      <c r="C790" t="s">
        <v>422</v>
      </c>
      <c r="D790" t="s">
        <v>1084</v>
      </c>
      <c r="E790" t="s">
        <v>146</v>
      </c>
      <c r="F790" t="s">
        <v>147</v>
      </c>
      <c r="G790" t="s">
        <v>148</v>
      </c>
      <c r="H790" t="s">
        <v>174</v>
      </c>
      <c r="I790">
        <v>1</v>
      </c>
      <c r="J790" t="s">
        <v>152</v>
      </c>
    </row>
    <row r="791" spans="1:40">
      <c r="A791" s="26">
        <v>41509.891380775465</v>
      </c>
      <c r="B791" t="s">
        <v>128</v>
      </c>
      <c r="C791" t="s">
        <v>422</v>
      </c>
      <c r="D791" t="s">
        <v>1085</v>
      </c>
      <c r="E791" t="s">
        <v>146</v>
      </c>
      <c r="F791" t="s">
        <v>147</v>
      </c>
      <c r="G791" t="s">
        <v>148</v>
      </c>
      <c r="H791" t="s">
        <v>176</v>
      </c>
      <c r="I791">
        <v>30</v>
      </c>
      <c r="J791" t="s">
        <v>152</v>
      </c>
      <c r="K791" t="s">
        <v>177</v>
      </c>
      <c r="L791">
        <v>30</v>
      </c>
      <c r="M791" t="s">
        <v>152</v>
      </c>
      <c r="N791" t="s">
        <v>178</v>
      </c>
      <c r="O791">
        <v>30</v>
      </c>
      <c r="P791" t="s">
        <v>152</v>
      </c>
      <c r="Q791" t="s">
        <v>179</v>
      </c>
      <c r="R791">
        <v>10</v>
      </c>
      <c r="S791" t="s">
        <v>152</v>
      </c>
      <c r="T791" t="s">
        <v>180</v>
      </c>
      <c r="U791">
        <v>20</v>
      </c>
      <c r="V791" t="s">
        <v>152</v>
      </c>
      <c r="W791" t="s">
        <v>181</v>
      </c>
      <c r="X791">
        <v>20</v>
      </c>
      <c r="Y791" t="s">
        <v>152</v>
      </c>
      <c r="Z791" t="s">
        <v>182</v>
      </c>
      <c r="AA791">
        <v>20</v>
      </c>
      <c r="AB791" t="s">
        <v>152</v>
      </c>
      <c r="AC791" t="s">
        <v>183</v>
      </c>
      <c r="AD791">
        <v>20</v>
      </c>
      <c r="AE791" t="s">
        <v>152</v>
      </c>
      <c r="AF791" t="s">
        <v>184</v>
      </c>
      <c r="AG791">
        <v>115200</v>
      </c>
      <c r="AH791" t="s">
        <v>152</v>
      </c>
      <c r="AI791" t="s">
        <v>185</v>
      </c>
      <c r="AJ791">
        <v>12000</v>
      </c>
      <c r="AK791" t="s">
        <v>152</v>
      </c>
      <c r="AL791" t="s">
        <v>186</v>
      </c>
      <c r="AM791">
        <v>30000</v>
      </c>
      <c r="AN791" t="s">
        <v>152</v>
      </c>
    </row>
    <row r="792" spans="1:40">
      <c r="A792" s="26">
        <v>41509.891380775465</v>
      </c>
      <c r="B792" t="s">
        <v>128</v>
      </c>
      <c r="C792" t="s">
        <v>422</v>
      </c>
      <c r="D792" t="s">
        <v>1086</v>
      </c>
      <c r="E792" t="s">
        <v>146</v>
      </c>
      <c r="F792" t="s">
        <v>147</v>
      </c>
      <c r="G792" t="s">
        <v>148</v>
      </c>
      <c r="H792" t="s">
        <v>188</v>
      </c>
      <c r="I792">
        <v>60</v>
      </c>
      <c r="J792" t="s">
        <v>152</v>
      </c>
      <c r="K792" t="s">
        <v>189</v>
      </c>
      <c r="L792">
        <v>40</v>
      </c>
      <c r="M792" t="s">
        <v>152</v>
      </c>
      <c r="N792" t="s">
        <v>190</v>
      </c>
      <c r="O792">
        <v>50</v>
      </c>
      <c r="P792" t="s">
        <v>152</v>
      </c>
      <c r="Q792" t="s">
        <v>191</v>
      </c>
      <c r="R792">
        <v>40</v>
      </c>
      <c r="S792" t="s">
        <v>152</v>
      </c>
      <c r="T792" t="s">
        <v>192</v>
      </c>
      <c r="U792">
        <v>60</v>
      </c>
      <c r="V792" t="s">
        <v>152</v>
      </c>
      <c r="W792" t="s">
        <v>193</v>
      </c>
      <c r="X792">
        <v>50</v>
      </c>
      <c r="Y792" t="s">
        <v>152</v>
      </c>
      <c r="Z792" t="s">
        <v>194</v>
      </c>
      <c r="AA792">
        <v>50</v>
      </c>
      <c r="AB792" t="s">
        <v>152</v>
      </c>
      <c r="AC792" t="s">
        <v>195</v>
      </c>
      <c r="AD792">
        <v>35</v>
      </c>
      <c r="AE792" t="s">
        <v>152</v>
      </c>
      <c r="AF792" t="s">
        <v>196</v>
      </c>
      <c r="AG792">
        <v>8</v>
      </c>
      <c r="AH792" t="s">
        <v>152</v>
      </c>
      <c r="AI792" t="s">
        <v>197</v>
      </c>
      <c r="AJ792">
        <v>90</v>
      </c>
      <c r="AK792" t="s">
        <v>152</v>
      </c>
      <c r="AL792" t="s">
        <v>198</v>
      </c>
      <c r="AM792">
        <v>1</v>
      </c>
      <c r="AN792" t="s">
        <v>152</v>
      </c>
    </row>
    <row r="793" spans="1:40">
      <c r="A793" s="26">
        <v>41509.891380775465</v>
      </c>
      <c r="B793" t="s">
        <v>128</v>
      </c>
      <c r="C793" t="s">
        <v>422</v>
      </c>
      <c r="D793" t="s">
        <v>1087</v>
      </c>
      <c r="E793" t="s">
        <v>146</v>
      </c>
      <c r="F793" t="s">
        <v>147</v>
      </c>
      <c r="G793" t="s">
        <v>148</v>
      </c>
      <c r="H793" t="s">
        <v>200</v>
      </c>
      <c r="I793">
        <v>33</v>
      </c>
      <c r="J793" t="s">
        <v>152</v>
      </c>
      <c r="K793" t="s">
        <v>201</v>
      </c>
      <c r="L793">
        <v>33</v>
      </c>
      <c r="M793" t="s">
        <v>152</v>
      </c>
      <c r="N793" t="s">
        <v>202</v>
      </c>
      <c r="O793">
        <v>34</v>
      </c>
      <c r="P793" t="s">
        <v>152</v>
      </c>
      <c r="Q793" t="s">
        <v>180</v>
      </c>
      <c r="R793">
        <v>20</v>
      </c>
      <c r="S793" t="s">
        <v>152</v>
      </c>
      <c r="T793" t="s">
        <v>181</v>
      </c>
      <c r="U793">
        <v>20</v>
      </c>
      <c r="V793" t="s">
        <v>152</v>
      </c>
      <c r="W793" t="s">
        <v>182</v>
      </c>
      <c r="X793">
        <v>20</v>
      </c>
      <c r="Y793" t="s">
        <v>152</v>
      </c>
      <c r="Z793" t="s">
        <v>203</v>
      </c>
      <c r="AA793">
        <v>20</v>
      </c>
      <c r="AB793" t="s">
        <v>152</v>
      </c>
      <c r="AC793" t="s">
        <v>204</v>
      </c>
      <c r="AD793">
        <v>20</v>
      </c>
      <c r="AE793" t="s">
        <v>152</v>
      </c>
      <c r="AF793" t="s">
        <v>205</v>
      </c>
      <c r="AG793">
        <v>20</v>
      </c>
      <c r="AH793" t="s">
        <v>152</v>
      </c>
      <c r="AI793" t="s">
        <v>184</v>
      </c>
      <c r="AJ793">
        <v>115200</v>
      </c>
      <c r="AK793" t="s">
        <v>152</v>
      </c>
      <c r="AL793" t="s">
        <v>185</v>
      </c>
      <c r="AM793">
        <v>12000</v>
      </c>
      <c r="AN793" t="s">
        <v>152</v>
      </c>
    </row>
    <row r="794" spans="1:40">
      <c r="A794" s="26">
        <v>41509.891380775465</v>
      </c>
      <c r="B794" t="s">
        <v>128</v>
      </c>
      <c r="C794" t="s">
        <v>422</v>
      </c>
      <c r="D794" t="s">
        <v>1088</v>
      </c>
      <c r="E794" t="s">
        <v>131</v>
      </c>
      <c r="F794" t="s">
        <v>207</v>
      </c>
      <c r="G794" t="s">
        <v>208</v>
      </c>
    </row>
    <row r="795" spans="1:40">
      <c r="A795" s="26">
        <v>41509.891380775465</v>
      </c>
      <c r="B795" t="s">
        <v>128</v>
      </c>
      <c r="C795" t="s">
        <v>422</v>
      </c>
      <c r="D795" t="s">
        <v>1089</v>
      </c>
      <c r="E795" t="s">
        <v>131</v>
      </c>
      <c r="F795" t="s">
        <v>1090</v>
      </c>
      <c r="G795" t="s">
        <v>1091</v>
      </c>
      <c r="H795" t="s">
        <v>1092</v>
      </c>
    </row>
    <row r="796" spans="1:40">
      <c r="A796" s="26">
        <v>41509.891380775465</v>
      </c>
      <c r="B796" t="s">
        <v>128</v>
      </c>
      <c r="C796" t="s">
        <v>137</v>
      </c>
      <c r="D796" t="s">
        <v>1093</v>
      </c>
      <c r="E796" t="s">
        <v>131</v>
      </c>
      <c r="F796" t="s">
        <v>207</v>
      </c>
      <c r="G796" t="s">
        <v>208</v>
      </c>
    </row>
    <row r="797" spans="1:40">
      <c r="A797" s="26">
        <v>41509.891380775465</v>
      </c>
      <c r="B797" t="s">
        <v>128</v>
      </c>
      <c r="C797" t="s">
        <v>137</v>
      </c>
      <c r="D797" t="s">
        <v>1094</v>
      </c>
      <c r="E797" t="s">
        <v>131</v>
      </c>
      <c r="F797" t="s">
        <v>1095</v>
      </c>
      <c r="G797" t="s">
        <v>1096</v>
      </c>
      <c r="H797" t="s">
        <v>1097</v>
      </c>
    </row>
    <row r="798" spans="1:40">
      <c r="A798" s="26">
        <v>41509.891380775465</v>
      </c>
      <c r="B798" t="s">
        <v>128</v>
      </c>
      <c r="C798" t="s">
        <v>137</v>
      </c>
      <c r="D798" t="s">
        <v>1098</v>
      </c>
      <c r="E798" t="s">
        <v>146</v>
      </c>
      <c r="F798" t="s">
        <v>147</v>
      </c>
      <c r="G798" t="s">
        <v>148</v>
      </c>
      <c r="H798" t="s">
        <v>200</v>
      </c>
      <c r="I798">
        <v>33</v>
      </c>
      <c r="J798" t="s">
        <v>152</v>
      </c>
      <c r="K798" t="s">
        <v>201</v>
      </c>
      <c r="L798">
        <v>33</v>
      </c>
      <c r="M798" t="s">
        <v>152</v>
      </c>
      <c r="N798" t="s">
        <v>202</v>
      </c>
      <c r="O798">
        <v>34</v>
      </c>
      <c r="P798" t="s">
        <v>152</v>
      </c>
      <c r="Q798" t="s">
        <v>180</v>
      </c>
      <c r="R798">
        <v>20</v>
      </c>
      <c r="S798" t="s">
        <v>152</v>
      </c>
      <c r="T798" t="s">
        <v>181</v>
      </c>
      <c r="U798">
        <v>20</v>
      </c>
      <c r="V798" t="s">
        <v>152</v>
      </c>
      <c r="W798" t="s">
        <v>182</v>
      </c>
      <c r="X798">
        <v>20</v>
      </c>
      <c r="Y798" t="s">
        <v>152</v>
      </c>
      <c r="Z798" t="s">
        <v>203</v>
      </c>
      <c r="AA798">
        <v>20</v>
      </c>
      <c r="AB798" t="s">
        <v>152</v>
      </c>
      <c r="AC798" t="s">
        <v>204</v>
      </c>
      <c r="AD798">
        <v>20</v>
      </c>
      <c r="AE798" t="s">
        <v>152</v>
      </c>
      <c r="AF798" t="s">
        <v>205</v>
      </c>
      <c r="AG798">
        <v>20</v>
      </c>
      <c r="AH798" t="s">
        <v>152</v>
      </c>
      <c r="AI798" t="s">
        <v>184</v>
      </c>
      <c r="AJ798">
        <v>115200</v>
      </c>
      <c r="AK798" t="s">
        <v>152</v>
      </c>
      <c r="AL798" t="s">
        <v>185</v>
      </c>
      <c r="AM798">
        <v>12000</v>
      </c>
      <c r="AN798" t="s">
        <v>152</v>
      </c>
    </row>
    <row r="799" spans="1:40">
      <c r="A799" s="26">
        <v>41509.891380787034</v>
      </c>
      <c r="B799" t="s">
        <v>128</v>
      </c>
      <c r="C799" t="s">
        <v>354</v>
      </c>
      <c r="D799" t="s">
        <v>1099</v>
      </c>
    </row>
    <row r="800" spans="1:40">
      <c r="A800" s="26">
        <v>41509.891380787034</v>
      </c>
      <c r="B800" t="s">
        <v>128</v>
      </c>
      <c r="C800" t="s">
        <v>354</v>
      </c>
      <c r="D800" t="s">
        <v>1100</v>
      </c>
      <c r="E800" t="s">
        <v>146</v>
      </c>
      <c r="F800" t="s">
        <v>147</v>
      </c>
      <c r="G800" t="s">
        <v>148</v>
      </c>
      <c r="H800" t="s">
        <v>149</v>
      </c>
      <c r="I800">
        <v>240000</v>
      </c>
      <c r="J800" t="s">
        <v>150</v>
      </c>
      <c r="K800">
        <v>240000</v>
      </c>
      <c r="L800" t="s">
        <v>151</v>
      </c>
      <c r="M800">
        <v>500</v>
      </c>
      <c r="N800" t="s">
        <v>152</v>
      </c>
      <c r="O800" t="s">
        <v>153</v>
      </c>
      <c r="P800">
        <v>300</v>
      </c>
      <c r="Q800" t="s">
        <v>152</v>
      </c>
    </row>
    <row r="801" spans="1:40">
      <c r="A801" s="26">
        <v>41509.891380787034</v>
      </c>
      <c r="B801" t="s">
        <v>128</v>
      </c>
      <c r="C801" t="s">
        <v>354</v>
      </c>
      <c r="D801" t="s">
        <v>1101</v>
      </c>
      <c r="E801" t="s">
        <v>146</v>
      </c>
      <c r="F801" t="s">
        <v>147</v>
      </c>
      <c r="G801" t="s">
        <v>148</v>
      </c>
      <c r="H801" t="s">
        <v>155</v>
      </c>
      <c r="I801">
        <v>49</v>
      </c>
      <c r="J801" t="s">
        <v>152</v>
      </c>
      <c r="K801" t="s">
        <v>156</v>
      </c>
      <c r="L801">
        <v>130</v>
      </c>
      <c r="M801" t="s">
        <v>152</v>
      </c>
      <c r="N801" t="s">
        <v>157</v>
      </c>
      <c r="O801">
        <v>180</v>
      </c>
      <c r="P801" t="s">
        <v>152</v>
      </c>
      <c r="Q801" t="s">
        <v>158</v>
      </c>
      <c r="R801">
        <v>140</v>
      </c>
      <c r="S801" t="s">
        <v>152</v>
      </c>
      <c r="T801" t="s">
        <v>159</v>
      </c>
      <c r="U801">
        <v>80</v>
      </c>
      <c r="V801" t="s">
        <v>152</v>
      </c>
      <c r="W801" t="s">
        <v>160</v>
      </c>
      <c r="X801">
        <v>101</v>
      </c>
      <c r="Y801" t="s">
        <v>152</v>
      </c>
      <c r="Z801" t="s">
        <v>161</v>
      </c>
      <c r="AA801">
        <v>190</v>
      </c>
      <c r="AB801" t="s">
        <v>152</v>
      </c>
      <c r="AC801" t="s">
        <v>162</v>
      </c>
      <c r="AD801">
        <v>20</v>
      </c>
      <c r="AE801" t="s">
        <v>152</v>
      </c>
    </row>
    <row r="802" spans="1:40">
      <c r="A802" s="26">
        <v>41509.891380787034</v>
      </c>
      <c r="B802" t="s">
        <v>128</v>
      </c>
      <c r="C802" t="s">
        <v>354</v>
      </c>
      <c r="D802" t="s">
        <v>1102</v>
      </c>
    </row>
    <row r="803" spans="1:40">
      <c r="A803" s="26">
        <v>41509.891380787034</v>
      </c>
      <c r="B803" t="s">
        <v>128</v>
      </c>
      <c r="C803" t="s">
        <v>354</v>
      </c>
      <c r="D803" t="s">
        <v>1103</v>
      </c>
      <c r="E803" t="s">
        <v>146</v>
      </c>
      <c r="F803" t="s">
        <v>147</v>
      </c>
      <c r="G803" t="s">
        <v>148</v>
      </c>
      <c r="H803" t="s">
        <v>166</v>
      </c>
      <c r="I803">
        <v>50</v>
      </c>
      <c r="J803" t="s">
        <v>152</v>
      </c>
      <c r="K803" t="s">
        <v>167</v>
      </c>
      <c r="L803">
        <v>50</v>
      </c>
      <c r="M803" t="s">
        <v>152</v>
      </c>
      <c r="N803" t="s">
        <v>168</v>
      </c>
      <c r="O803">
        <v>50</v>
      </c>
      <c r="P803" t="s">
        <v>152</v>
      </c>
    </row>
    <row r="804" spans="1:40">
      <c r="A804" s="26">
        <v>41509.891380787034</v>
      </c>
      <c r="B804" t="s">
        <v>128</v>
      </c>
      <c r="C804" t="s">
        <v>354</v>
      </c>
      <c r="D804" t="s">
        <v>1104</v>
      </c>
      <c r="E804" t="s">
        <v>146</v>
      </c>
      <c r="F804" t="s">
        <v>147</v>
      </c>
      <c r="G804" t="s">
        <v>148</v>
      </c>
      <c r="H804" t="s">
        <v>170</v>
      </c>
      <c r="I804">
        <v>35</v>
      </c>
      <c r="J804" t="s">
        <v>152</v>
      </c>
      <c r="K804" t="s">
        <v>171</v>
      </c>
      <c r="L804">
        <v>5</v>
      </c>
      <c r="M804" t="s">
        <v>152</v>
      </c>
      <c r="N804" t="s">
        <v>172</v>
      </c>
      <c r="O804">
        <v>60</v>
      </c>
      <c r="P804" t="s">
        <v>152</v>
      </c>
    </row>
    <row r="805" spans="1:40">
      <c r="A805" s="26">
        <v>41509.891380787034</v>
      </c>
      <c r="B805" t="s">
        <v>128</v>
      </c>
      <c r="C805" t="s">
        <v>354</v>
      </c>
      <c r="D805" t="s">
        <v>1105</v>
      </c>
      <c r="E805" t="s">
        <v>146</v>
      </c>
      <c r="F805" t="s">
        <v>147</v>
      </c>
      <c r="G805" t="s">
        <v>148</v>
      </c>
      <c r="H805" t="s">
        <v>174</v>
      </c>
      <c r="I805">
        <v>1</v>
      </c>
      <c r="J805" t="s">
        <v>152</v>
      </c>
    </row>
    <row r="806" spans="1:40">
      <c r="A806" s="26">
        <v>41509.891380787034</v>
      </c>
      <c r="B806" t="s">
        <v>128</v>
      </c>
      <c r="C806" t="s">
        <v>354</v>
      </c>
      <c r="D806" t="s">
        <v>1106</v>
      </c>
      <c r="E806" t="s">
        <v>146</v>
      </c>
      <c r="F806" t="s">
        <v>147</v>
      </c>
      <c r="G806" t="s">
        <v>148</v>
      </c>
      <c r="H806" t="s">
        <v>176</v>
      </c>
      <c r="I806">
        <v>30</v>
      </c>
      <c r="J806" t="s">
        <v>152</v>
      </c>
      <c r="K806" t="s">
        <v>177</v>
      </c>
      <c r="L806">
        <v>30</v>
      </c>
      <c r="M806" t="s">
        <v>152</v>
      </c>
      <c r="N806" t="s">
        <v>178</v>
      </c>
      <c r="O806">
        <v>30</v>
      </c>
      <c r="P806" t="s">
        <v>152</v>
      </c>
      <c r="Q806" t="s">
        <v>179</v>
      </c>
      <c r="R806">
        <v>10</v>
      </c>
      <c r="S806" t="s">
        <v>152</v>
      </c>
      <c r="T806" t="s">
        <v>180</v>
      </c>
      <c r="U806">
        <v>20</v>
      </c>
      <c r="V806" t="s">
        <v>152</v>
      </c>
      <c r="W806" t="s">
        <v>181</v>
      </c>
      <c r="X806">
        <v>20</v>
      </c>
      <c r="Y806" t="s">
        <v>152</v>
      </c>
      <c r="Z806" t="s">
        <v>182</v>
      </c>
      <c r="AA806">
        <v>20</v>
      </c>
      <c r="AB806" t="s">
        <v>152</v>
      </c>
      <c r="AC806" t="s">
        <v>183</v>
      </c>
      <c r="AD806">
        <v>20</v>
      </c>
      <c r="AE806" t="s">
        <v>152</v>
      </c>
      <c r="AF806" t="s">
        <v>184</v>
      </c>
      <c r="AG806">
        <v>115200</v>
      </c>
      <c r="AH806" t="s">
        <v>152</v>
      </c>
      <c r="AI806" t="s">
        <v>185</v>
      </c>
      <c r="AJ806">
        <v>12000</v>
      </c>
      <c r="AK806" t="s">
        <v>152</v>
      </c>
      <c r="AL806" t="s">
        <v>186</v>
      </c>
      <c r="AM806">
        <v>30000</v>
      </c>
      <c r="AN806" t="s">
        <v>152</v>
      </c>
    </row>
    <row r="807" spans="1:40">
      <c r="A807" s="26">
        <v>41509.891380787034</v>
      </c>
      <c r="B807" t="s">
        <v>128</v>
      </c>
      <c r="C807" t="s">
        <v>354</v>
      </c>
      <c r="D807" t="s">
        <v>1107</v>
      </c>
      <c r="E807" t="s">
        <v>146</v>
      </c>
      <c r="F807" t="s">
        <v>147</v>
      </c>
      <c r="G807" t="s">
        <v>148</v>
      </c>
      <c r="H807" t="s">
        <v>188</v>
      </c>
      <c r="I807">
        <v>60</v>
      </c>
      <c r="J807" t="s">
        <v>152</v>
      </c>
      <c r="K807" t="s">
        <v>189</v>
      </c>
      <c r="L807">
        <v>40</v>
      </c>
      <c r="M807" t="s">
        <v>152</v>
      </c>
      <c r="N807" t="s">
        <v>190</v>
      </c>
      <c r="O807">
        <v>50</v>
      </c>
      <c r="P807" t="s">
        <v>152</v>
      </c>
      <c r="Q807" t="s">
        <v>191</v>
      </c>
      <c r="R807">
        <v>40</v>
      </c>
      <c r="S807" t="s">
        <v>152</v>
      </c>
      <c r="T807" t="s">
        <v>192</v>
      </c>
      <c r="U807">
        <v>60</v>
      </c>
      <c r="V807" t="s">
        <v>152</v>
      </c>
      <c r="W807" t="s">
        <v>193</v>
      </c>
      <c r="X807">
        <v>50</v>
      </c>
      <c r="Y807" t="s">
        <v>152</v>
      </c>
      <c r="Z807" t="s">
        <v>194</v>
      </c>
      <c r="AA807">
        <v>50</v>
      </c>
      <c r="AB807" t="s">
        <v>152</v>
      </c>
      <c r="AC807" t="s">
        <v>195</v>
      </c>
      <c r="AD807">
        <v>35</v>
      </c>
      <c r="AE807" t="s">
        <v>152</v>
      </c>
      <c r="AF807" t="s">
        <v>196</v>
      </c>
      <c r="AG807">
        <v>8</v>
      </c>
      <c r="AH807" t="s">
        <v>152</v>
      </c>
      <c r="AI807" t="s">
        <v>197</v>
      </c>
      <c r="AJ807">
        <v>90</v>
      </c>
      <c r="AK807" t="s">
        <v>152</v>
      </c>
      <c r="AL807" t="s">
        <v>198</v>
      </c>
      <c r="AM807">
        <v>1</v>
      </c>
      <c r="AN807" t="s">
        <v>152</v>
      </c>
    </row>
    <row r="808" spans="1:40">
      <c r="A808" s="26">
        <v>41509.891380787034</v>
      </c>
      <c r="B808" t="s">
        <v>128</v>
      </c>
      <c r="C808" t="s">
        <v>354</v>
      </c>
      <c r="D808" t="s">
        <v>1108</v>
      </c>
      <c r="E808" t="s">
        <v>146</v>
      </c>
      <c r="F808" t="s">
        <v>147</v>
      </c>
      <c r="G808" t="s">
        <v>148</v>
      </c>
      <c r="H808" t="s">
        <v>200</v>
      </c>
      <c r="I808">
        <v>33</v>
      </c>
      <c r="J808" t="s">
        <v>152</v>
      </c>
      <c r="K808" t="s">
        <v>201</v>
      </c>
      <c r="L808">
        <v>33</v>
      </c>
      <c r="M808" t="s">
        <v>152</v>
      </c>
      <c r="N808" t="s">
        <v>202</v>
      </c>
      <c r="O808">
        <v>34</v>
      </c>
      <c r="P808" t="s">
        <v>152</v>
      </c>
      <c r="Q808" t="s">
        <v>180</v>
      </c>
      <c r="R808">
        <v>20</v>
      </c>
      <c r="S808" t="s">
        <v>152</v>
      </c>
      <c r="T808" t="s">
        <v>181</v>
      </c>
      <c r="U808">
        <v>20</v>
      </c>
      <c r="V808" t="s">
        <v>152</v>
      </c>
      <c r="W808" t="s">
        <v>182</v>
      </c>
      <c r="X808">
        <v>20</v>
      </c>
      <c r="Y808" t="s">
        <v>152</v>
      </c>
      <c r="Z808" t="s">
        <v>203</v>
      </c>
      <c r="AA808">
        <v>20</v>
      </c>
      <c r="AB808" t="s">
        <v>152</v>
      </c>
      <c r="AC808" t="s">
        <v>204</v>
      </c>
      <c r="AD808">
        <v>20</v>
      </c>
      <c r="AE808" t="s">
        <v>152</v>
      </c>
      <c r="AF808" t="s">
        <v>205</v>
      </c>
      <c r="AG808">
        <v>20</v>
      </c>
      <c r="AH808" t="s">
        <v>152</v>
      </c>
      <c r="AI808" t="s">
        <v>184</v>
      </c>
      <c r="AJ808">
        <v>115200</v>
      </c>
      <c r="AK808" t="s">
        <v>152</v>
      </c>
      <c r="AL808" t="s">
        <v>185</v>
      </c>
      <c r="AM808">
        <v>12000</v>
      </c>
      <c r="AN808" t="s">
        <v>152</v>
      </c>
    </row>
    <row r="809" spans="1:40">
      <c r="A809" s="26">
        <v>41509.891380787034</v>
      </c>
      <c r="B809" t="s">
        <v>128</v>
      </c>
      <c r="C809" t="s">
        <v>354</v>
      </c>
      <c r="D809" t="s">
        <v>1109</v>
      </c>
      <c r="E809" t="s">
        <v>131</v>
      </c>
      <c r="F809" t="s">
        <v>207</v>
      </c>
      <c r="G809" t="s">
        <v>208</v>
      </c>
    </row>
    <row r="810" spans="1:40">
      <c r="A810" s="26">
        <v>41509.891380787034</v>
      </c>
      <c r="B810" t="s">
        <v>128</v>
      </c>
      <c r="C810" t="s">
        <v>354</v>
      </c>
      <c r="D810" t="s">
        <v>1110</v>
      </c>
      <c r="E810" t="s">
        <v>131</v>
      </c>
      <c r="F810" t="s">
        <v>1111</v>
      </c>
      <c r="G810" t="s">
        <v>1112</v>
      </c>
      <c r="H810" t="s">
        <v>1113</v>
      </c>
    </row>
    <row r="811" spans="1:40">
      <c r="A811" s="26">
        <v>41509.891380868059</v>
      </c>
      <c r="B811" t="s">
        <v>128</v>
      </c>
      <c r="C811" t="s">
        <v>248</v>
      </c>
      <c r="D811" t="s">
        <v>1114</v>
      </c>
    </row>
    <row r="812" spans="1:40">
      <c r="A812" s="26">
        <v>41509.891380868059</v>
      </c>
      <c r="B812" t="s">
        <v>128</v>
      </c>
      <c r="C812" t="s">
        <v>248</v>
      </c>
      <c r="D812" t="s">
        <v>1115</v>
      </c>
      <c r="E812" t="s">
        <v>146</v>
      </c>
      <c r="F812" t="s">
        <v>147</v>
      </c>
      <c r="G812" t="s">
        <v>148</v>
      </c>
      <c r="H812" t="s">
        <v>149</v>
      </c>
      <c r="I812">
        <v>240000</v>
      </c>
      <c r="J812" t="s">
        <v>150</v>
      </c>
      <c r="K812">
        <v>240000</v>
      </c>
      <c r="L812" t="s">
        <v>151</v>
      </c>
      <c r="M812">
        <v>500</v>
      </c>
      <c r="N812" t="s">
        <v>152</v>
      </c>
      <c r="O812" t="s">
        <v>153</v>
      </c>
      <c r="P812">
        <v>300</v>
      </c>
      <c r="Q812" t="s">
        <v>152</v>
      </c>
    </row>
    <row r="813" spans="1:40">
      <c r="A813" s="26">
        <v>41509.891380868059</v>
      </c>
      <c r="B813" t="s">
        <v>128</v>
      </c>
      <c r="C813" t="s">
        <v>248</v>
      </c>
      <c r="D813" t="s">
        <v>1116</v>
      </c>
      <c r="E813" t="s">
        <v>146</v>
      </c>
      <c r="F813" t="s">
        <v>147</v>
      </c>
      <c r="G813" t="s">
        <v>148</v>
      </c>
      <c r="H813" t="s">
        <v>155</v>
      </c>
      <c r="I813">
        <v>49</v>
      </c>
      <c r="J813" t="s">
        <v>152</v>
      </c>
      <c r="K813" t="s">
        <v>156</v>
      </c>
      <c r="L813">
        <v>130</v>
      </c>
      <c r="M813" t="s">
        <v>152</v>
      </c>
      <c r="N813" t="s">
        <v>157</v>
      </c>
      <c r="O813">
        <v>180</v>
      </c>
      <c r="P813" t="s">
        <v>152</v>
      </c>
      <c r="Q813" t="s">
        <v>158</v>
      </c>
      <c r="R813">
        <v>140</v>
      </c>
      <c r="S813" t="s">
        <v>152</v>
      </c>
      <c r="T813" t="s">
        <v>159</v>
      </c>
      <c r="U813">
        <v>80</v>
      </c>
      <c r="V813" t="s">
        <v>152</v>
      </c>
      <c r="W813" t="s">
        <v>160</v>
      </c>
      <c r="X813">
        <v>101</v>
      </c>
      <c r="Y813" t="s">
        <v>152</v>
      </c>
      <c r="Z813" t="s">
        <v>161</v>
      </c>
      <c r="AA813">
        <v>190</v>
      </c>
      <c r="AB813" t="s">
        <v>152</v>
      </c>
      <c r="AC813" t="s">
        <v>162</v>
      </c>
      <c r="AD813">
        <v>20</v>
      </c>
      <c r="AE813" t="s">
        <v>152</v>
      </c>
    </row>
    <row r="814" spans="1:40">
      <c r="A814" s="26">
        <v>41509.891380868059</v>
      </c>
      <c r="B814" t="s">
        <v>128</v>
      </c>
      <c r="C814" t="s">
        <v>248</v>
      </c>
      <c r="D814" t="s">
        <v>1117</v>
      </c>
    </row>
    <row r="815" spans="1:40">
      <c r="A815" s="26">
        <v>41509.891380868059</v>
      </c>
      <c r="B815" t="s">
        <v>128</v>
      </c>
      <c r="C815" t="s">
        <v>248</v>
      </c>
      <c r="D815" t="s">
        <v>1118</v>
      </c>
      <c r="E815" t="s">
        <v>146</v>
      </c>
      <c r="F815" t="s">
        <v>147</v>
      </c>
      <c r="G815" t="s">
        <v>148</v>
      </c>
      <c r="H815" t="s">
        <v>166</v>
      </c>
      <c r="I815">
        <v>50</v>
      </c>
      <c r="J815" t="s">
        <v>152</v>
      </c>
      <c r="K815" t="s">
        <v>167</v>
      </c>
      <c r="L815">
        <v>50</v>
      </c>
      <c r="M815" t="s">
        <v>152</v>
      </c>
      <c r="N815" t="s">
        <v>168</v>
      </c>
      <c r="O815">
        <v>50</v>
      </c>
      <c r="P815" t="s">
        <v>152</v>
      </c>
    </row>
    <row r="816" spans="1:40">
      <c r="A816" s="26">
        <v>41509.891380868059</v>
      </c>
      <c r="B816" t="s">
        <v>128</v>
      </c>
      <c r="C816" t="s">
        <v>248</v>
      </c>
      <c r="D816" t="s">
        <v>1119</v>
      </c>
      <c r="E816" t="s">
        <v>146</v>
      </c>
      <c r="F816" t="s">
        <v>147</v>
      </c>
      <c r="G816" t="s">
        <v>148</v>
      </c>
      <c r="H816" t="s">
        <v>170</v>
      </c>
      <c r="I816">
        <v>35</v>
      </c>
      <c r="J816" t="s">
        <v>152</v>
      </c>
      <c r="K816" t="s">
        <v>171</v>
      </c>
      <c r="L816">
        <v>5</v>
      </c>
      <c r="M816" t="s">
        <v>152</v>
      </c>
      <c r="N816" t="s">
        <v>172</v>
      </c>
      <c r="O816">
        <v>60</v>
      </c>
      <c r="P816" t="s">
        <v>152</v>
      </c>
    </row>
    <row r="817" spans="1:40">
      <c r="A817" s="26">
        <v>41509.891380868059</v>
      </c>
      <c r="B817" t="s">
        <v>128</v>
      </c>
      <c r="C817" t="s">
        <v>248</v>
      </c>
      <c r="D817" t="s">
        <v>1120</v>
      </c>
      <c r="E817" t="s">
        <v>146</v>
      </c>
      <c r="F817" t="s">
        <v>147</v>
      </c>
      <c r="G817" t="s">
        <v>148</v>
      </c>
      <c r="H817" t="s">
        <v>174</v>
      </c>
      <c r="I817">
        <v>1</v>
      </c>
      <c r="J817" t="s">
        <v>152</v>
      </c>
    </row>
    <row r="818" spans="1:40">
      <c r="A818" s="26">
        <v>41509.891380868059</v>
      </c>
      <c r="B818" t="s">
        <v>128</v>
      </c>
      <c r="C818" t="s">
        <v>248</v>
      </c>
      <c r="D818" t="s">
        <v>1121</v>
      </c>
      <c r="E818" t="s">
        <v>146</v>
      </c>
      <c r="F818" t="s">
        <v>147</v>
      </c>
      <c r="G818" t="s">
        <v>148</v>
      </c>
      <c r="H818" t="s">
        <v>176</v>
      </c>
      <c r="I818">
        <v>30</v>
      </c>
      <c r="J818" t="s">
        <v>152</v>
      </c>
      <c r="K818" t="s">
        <v>177</v>
      </c>
      <c r="L818">
        <v>30</v>
      </c>
      <c r="M818" t="s">
        <v>152</v>
      </c>
      <c r="N818" t="s">
        <v>178</v>
      </c>
      <c r="O818">
        <v>30</v>
      </c>
      <c r="P818" t="s">
        <v>152</v>
      </c>
      <c r="Q818" t="s">
        <v>179</v>
      </c>
      <c r="R818">
        <v>10</v>
      </c>
      <c r="S818" t="s">
        <v>152</v>
      </c>
      <c r="T818" t="s">
        <v>180</v>
      </c>
      <c r="U818">
        <v>20</v>
      </c>
      <c r="V818" t="s">
        <v>152</v>
      </c>
      <c r="W818" t="s">
        <v>181</v>
      </c>
      <c r="X818">
        <v>20</v>
      </c>
      <c r="Y818" t="s">
        <v>152</v>
      </c>
      <c r="Z818" t="s">
        <v>182</v>
      </c>
      <c r="AA818">
        <v>20</v>
      </c>
      <c r="AB818" t="s">
        <v>152</v>
      </c>
      <c r="AC818" t="s">
        <v>183</v>
      </c>
      <c r="AD818">
        <v>20</v>
      </c>
      <c r="AE818" t="s">
        <v>152</v>
      </c>
      <c r="AF818" t="s">
        <v>184</v>
      </c>
      <c r="AG818">
        <v>115200</v>
      </c>
      <c r="AH818" t="s">
        <v>152</v>
      </c>
      <c r="AI818" t="s">
        <v>185</v>
      </c>
      <c r="AJ818">
        <v>12000</v>
      </c>
      <c r="AK818" t="s">
        <v>152</v>
      </c>
      <c r="AL818" t="s">
        <v>186</v>
      </c>
      <c r="AM818">
        <v>30000</v>
      </c>
      <c r="AN818" t="s">
        <v>152</v>
      </c>
    </row>
    <row r="819" spans="1:40">
      <c r="A819" s="26">
        <v>41509.891380868059</v>
      </c>
      <c r="B819" t="s">
        <v>128</v>
      </c>
      <c r="C819" t="s">
        <v>248</v>
      </c>
      <c r="D819" t="s">
        <v>1122</v>
      </c>
      <c r="E819" t="s">
        <v>146</v>
      </c>
      <c r="F819" t="s">
        <v>147</v>
      </c>
      <c r="G819" t="s">
        <v>148</v>
      </c>
      <c r="H819" t="s">
        <v>188</v>
      </c>
      <c r="I819">
        <v>60</v>
      </c>
      <c r="J819" t="s">
        <v>152</v>
      </c>
      <c r="K819" t="s">
        <v>189</v>
      </c>
      <c r="L819">
        <v>40</v>
      </c>
      <c r="M819" t="s">
        <v>152</v>
      </c>
      <c r="N819" t="s">
        <v>190</v>
      </c>
      <c r="O819">
        <v>50</v>
      </c>
      <c r="P819" t="s">
        <v>152</v>
      </c>
      <c r="Q819" t="s">
        <v>191</v>
      </c>
      <c r="R819">
        <v>40</v>
      </c>
      <c r="S819" t="s">
        <v>152</v>
      </c>
      <c r="T819" t="s">
        <v>192</v>
      </c>
      <c r="U819">
        <v>60</v>
      </c>
      <c r="V819" t="s">
        <v>152</v>
      </c>
      <c r="W819" t="s">
        <v>193</v>
      </c>
      <c r="X819">
        <v>50</v>
      </c>
      <c r="Y819" t="s">
        <v>152</v>
      </c>
      <c r="Z819" t="s">
        <v>194</v>
      </c>
      <c r="AA819">
        <v>50</v>
      </c>
      <c r="AB819" t="s">
        <v>152</v>
      </c>
      <c r="AC819" t="s">
        <v>195</v>
      </c>
      <c r="AD819">
        <v>35</v>
      </c>
      <c r="AE819" t="s">
        <v>152</v>
      </c>
      <c r="AF819" t="s">
        <v>196</v>
      </c>
      <c r="AG819">
        <v>8</v>
      </c>
      <c r="AH819" t="s">
        <v>152</v>
      </c>
      <c r="AI819" t="s">
        <v>197</v>
      </c>
      <c r="AJ819">
        <v>90</v>
      </c>
      <c r="AK819" t="s">
        <v>152</v>
      </c>
      <c r="AL819" t="s">
        <v>198</v>
      </c>
      <c r="AM819">
        <v>1</v>
      </c>
      <c r="AN819" t="s">
        <v>152</v>
      </c>
    </row>
    <row r="820" spans="1:40">
      <c r="A820" s="26">
        <v>41509.891380868059</v>
      </c>
      <c r="B820" t="s">
        <v>128</v>
      </c>
      <c r="C820" t="s">
        <v>248</v>
      </c>
      <c r="D820" t="s">
        <v>1123</v>
      </c>
      <c r="E820" t="s">
        <v>146</v>
      </c>
      <c r="F820" t="s">
        <v>147</v>
      </c>
      <c r="G820" t="s">
        <v>148</v>
      </c>
      <c r="H820" t="s">
        <v>200</v>
      </c>
      <c r="I820">
        <v>33</v>
      </c>
      <c r="J820" t="s">
        <v>152</v>
      </c>
      <c r="K820" t="s">
        <v>201</v>
      </c>
      <c r="L820">
        <v>33</v>
      </c>
      <c r="M820" t="s">
        <v>152</v>
      </c>
      <c r="N820" t="s">
        <v>202</v>
      </c>
      <c r="O820">
        <v>34</v>
      </c>
      <c r="P820" t="s">
        <v>152</v>
      </c>
      <c r="Q820" t="s">
        <v>180</v>
      </c>
      <c r="R820">
        <v>20</v>
      </c>
      <c r="S820" t="s">
        <v>152</v>
      </c>
      <c r="T820" t="s">
        <v>181</v>
      </c>
      <c r="U820">
        <v>20</v>
      </c>
      <c r="V820" t="s">
        <v>152</v>
      </c>
      <c r="W820" t="s">
        <v>182</v>
      </c>
      <c r="X820">
        <v>20</v>
      </c>
      <c r="Y820" t="s">
        <v>152</v>
      </c>
      <c r="Z820" t="s">
        <v>203</v>
      </c>
      <c r="AA820">
        <v>20</v>
      </c>
      <c r="AB820" t="s">
        <v>152</v>
      </c>
      <c r="AC820" t="s">
        <v>204</v>
      </c>
      <c r="AD820">
        <v>20</v>
      </c>
      <c r="AE820" t="s">
        <v>152</v>
      </c>
      <c r="AF820" t="s">
        <v>205</v>
      </c>
      <c r="AG820">
        <v>20</v>
      </c>
      <c r="AH820" t="s">
        <v>152</v>
      </c>
      <c r="AI820" t="s">
        <v>184</v>
      </c>
      <c r="AJ820">
        <v>115200</v>
      </c>
      <c r="AK820" t="s">
        <v>152</v>
      </c>
      <c r="AL820" t="s">
        <v>185</v>
      </c>
      <c r="AM820">
        <v>12000</v>
      </c>
      <c r="AN820" t="s">
        <v>152</v>
      </c>
    </row>
    <row r="821" spans="1:40">
      <c r="A821" s="26">
        <v>41509.891380868059</v>
      </c>
      <c r="B821" t="s">
        <v>128</v>
      </c>
      <c r="C821" t="s">
        <v>248</v>
      </c>
      <c r="D821" t="s">
        <v>1124</v>
      </c>
      <c r="E821" t="s">
        <v>131</v>
      </c>
      <c r="F821" t="s">
        <v>207</v>
      </c>
      <c r="G821" t="s">
        <v>208</v>
      </c>
    </row>
    <row r="822" spans="1:40">
      <c r="A822" s="26">
        <v>41509.891380868059</v>
      </c>
      <c r="B822" t="s">
        <v>128</v>
      </c>
      <c r="C822" t="s">
        <v>248</v>
      </c>
      <c r="D822" t="s">
        <v>1125</v>
      </c>
      <c r="E822" t="s">
        <v>131</v>
      </c>
      <c r="F822" t="s">
        <v>1126</v>
      </c>
      <c r="G822" t="s">
        <v>1127</v>
      </c>
      <c r="H822" t="s">
        <v>1128</v>
      </c>
    </row>
    <row r="823" spans="1:40">
      <c r="A823" s="26">
        <v>41509.891380925925</v>
      </c>
      <c r="B823" t="s">
        <v>128</v>
      </c>
      <c r="C823" t="s">
        <v>391</v>
      </c>
      <c r="D823" t="s">
        <v>1129</v>
      </c>
    </row>
    <row r="824" spans="1:40">
      <c r="A824" s="26">
        <v>41509.891380925925</v>
      </c>
      <c r="B824" t="s">
        <v>128</v>
      </c>
      <c r="C824" t="s">
        <v>391</v>
      </c>
      <c r="D824" t="s">
        <v>1130</v>
      </c>
      <c r="E824" t="s">
        <v>146</v>
      </c>
      <c r="F824" t="s">
        <v>147</v>
      </c>
      <c r="G824" t="s">
        <v>148</v>
      </c>
      <c r="H824" t="s">
        <v>149</v>
      </c>
      <c r="I824">
        <v>240000</v>
      </c>
      <c r="J824" t="s">
        <v>150</v>
      </c>
      <c r="K824">
        <v>240000</v>
      </c>
      <c r="L824" t="s">
        <v>151</v>
      </c>
      <c r="M824">
        <v>500</v>
      </c>
      <c r="N824" t="s">
        <v>152</v>
      </c>
      <c r="O824" t="s">
        <v>153</v>
      </c>
      <c r="P824">
        <v>300</v>
      </c>
      <c r="Q824" t="s">
        <v>152</v>
      </c>
    </row>
    <row r="825" spans="1:40">
      <c r="A825" s="26">
        <v>41509.891380925925</v>
      </c>
      <c r="B825" t="s">
        <v>128</v>
      </c>
      <c r="C825" t="s">
        <v>391</v>
      </c>
      <c r="D825" t="s">
        <v>1131</v>
      </c>
      <c r="E825" t="s">
        <v>146</v>
      </c>
      <c r="F825" t="s">
        <v>147</v>
      </c>
      <c r="G825" t="s">
        <v>148</v>
      </c>
      <c r="H825" t="s">
        <v>155</v>
      </c>
      <c r="I825">
        <v>49</v>
      </c>
      <c r="J825" t="s">
        <v>152</v>
      </c>
      <c r="K825" t="s">
        <v>156</v>
      </c>
      <c r="L825">
        <v>130</v>
      </c>
      <c r="M825" t="s">
        <v>152</v>
      </c>
      <c r="N825" t="s">
        <v>157</v>
      </c>
      <c r="O825">
        <v>180</v>
      </c>
      <c r="P825" t="s">
        <v>152</v>
      </c>
      <c r="Q825" t="s">
        <v>158</v>
      </c>
      <c r="R825">
        <v>140</v>
      </c>
      <c r="S825" t="s">
        <v>152</v>
      </c>
      <c r="T825" t="s">
        <v>159</v>
      </c>
      <c r="U825">
        <v>80</v>
      </c>
      <c r="V825" t="s">
        <v>152</v>
      </c>
      <c r="W825" t="s">
        <v>160</v>
      </c>
      <c r="X825">
        <v>101</v>
      </c>
      <c r="Y825" t="s">
        <v>152</v>
      </c>
      <c r="Z825" t="s">
        <v>161</v>
      </c>
      <c r="AA825">
        <v>190</v>
      </c>
      <c r="AB825" t="s">
        <v>152</v>
      </c>
      <c r="AC825" t="s">
        <v>162</v>
      </c>
      <c r="AD825">
        <v>20</v>
      </c>
      <c r="AE825" t="s">
        <v>152</v>
      </c>
    </row>
    <row r="826" spans="1:40">
      <c r="A826" s="26">
        <v>41509.891380925925</v>
      </c>
      <c r="B826" t="s">
        <v>128</v>
      </c>
      <c r="C826" t="s">
        <v>391</v>
      </c>
      <c r="D826" t="s">
        <v>1132</v>
      </c>
    </row>
    <row r="827" spans="1:40">
      <c r="A827" s="26">
        <v>41509.891380925925</v>
      </c>
      <c r="B827" t="s">
        <v>128</v>
      </c>
      <c r="C827" t="s">
        <v>391</v>
      </c>
      <c r="D827" t="s">
        <v>1133</v>
      </c>
      <c r="E827" t="s">
        <v>146</v>
      </c>
      <c r="F827" t="s">
        <v>147</v>
      </c>
      <c r="G827" t="s">
        <v>148</v>
      </c>
      <c r="H827" t="s">
        <v>166</v>
      </c>
      <c r="I827">
        <v>50</v>
      </c>
      <c r="J827" t="s">
        <v>152</v>
      </c>
      <c r="K827" t="s">
        <v>167</v>
      </c>
      <c r="L827">
        <v>50</v>
      </c>
      <c r="M827" t="s">
        <v>152</v>
      </c>
      <c r="N827" t="s">
        <v>168</v>
      </c>
      <c r="O827">
        <v>50</v>
      </c>
      <c r="P827" t="s">
        <v>152</v>
      </c>
    </row>
    <row r="828" spans="1:40">
      <c r="A828" s="26">
        <v>41509.891380925925</v>
      </c>
      <c r="B828" t="s">
        <v>128</v>
      </c>
      <c r="C828" t="s">
        <v>391</v>
      </c>
      <c r="D828" t="s">
        <v>1134</v>
      </c>
      <c r="E828" t="s">
        <v>146</v>
      </c>
      <c r="F828" t="s">
        <v>147</v>
      </c>
      <c r="G828" t="s">
        <v>148</v>
      </c>
      <c r="H828" t="s">
        <v>170</v>
      </c>
      <c r="I828">
        <v>35</v>
      </c>
      <c r="J828" t="s">
        <v>152</v>
      </c>
      <c r="K828" t="s">
        <v>171</v>
      </c>
      <c r="L828">
        <v>5</v>
      </c>
      <c r="M828" t="s">
        <v>152</v>
      </c>
      <c r="N828" t="s">
        <v>172</v>
      </c>
      <c r="O828">
        <v>60</v>
      </c>
      <c r="P828" t="s">
        <v>152</v>
      </c>
    </row>
    <row r="829" spans="1:40">
      <c r="A829" s="26">
        <v>41509.891380925925</v>
      </c>
      <c r="B829" t="s">
        <v>128</v>
      </c>
      <c r="C829" t="s">
        <v>391</v>
      </c>
      <c r="D829" t="s">
        <v>1135</v>
      </c>
      <c r="E829" t="s">
        <v>146</v>
      </c>
      <c r="F829" t="s">
        <v>147</v>
      </c>
      <c r="G829" t="s">
        <v>148</v>
      </c>
      <c r="H829" t="s">
        <v>174</v>
      </c>
      <c r="I829">
        <v>1</v>
      </c>
      <c r="J829" t="s">
        <v>152</v>
      </c>
    </row>
    <row r="830" spans="1:40">
      <c r="A830" s="26">
        <v>41509.891380925925</v>
      </c>
      <c r="B830" t="s">
        <v>128</v>
      </c>
      <c r="C830" t="s">
        <v>391</v>
      </c>
      <c r="D830" t="s">
        <v>1136</v>
      </c>
      <c r="E830" t="s">
        <v>146</v>
      </c>
      <c r="F830" t="s">
        <v>147</v>
      </c>
      <c r="G830" t="s">
        <v>148</v>
      </c>
      <c r="H830" t="s">
        <v>176</v>
      </c>
      <c r="I830">
        <v>30</v>
      </c>
      <c r="J830" t="s">
        <v>152</v>
      </c>
      <c r="K830" t="s">
        <v>177</v>
      </c>
      <c r="L830">
        <v>30</v>
      </c>
      <c r="M830" t="s">
        <v>152</v>
      </c>
      <c r="N830" t="s">
        <v>178</v>
      </c>
      <c r="O830">
        <v>30</v>
      </c>
      <c r="P830" t="s">
        <v>152</v>
      </c>
      <c r="Q830" t="s">
        <v>179</v>
      </c>
      <c r="R830">
        <v>10</v>
      </c>
      <c r="S830" t="s">
        <v>152</v>
      </c>
      <c r="T830" t="s">
        <v>180</v>
      </c>
      <c r="U830">
        <v>20</v>
      </c>
      <c r="V830" t="s">
        <v>152</v>
      </c>
      <c r="W830" t="s">
        <v>181</v>
      </c>
      <c r="X830">
        <v>20</v>
      </c>
      <c r="Y830" t="s">
        <v>152</v>
      </c>
      <c r="Z830" t="s">
        <v>182</v>
      </c>
      <c r="AA830">
        <v>20</v>
      </c>
      <c r="AB830" t="s">
        <v>152</v>
      </c>
      <c r="AC830" t="s">
        <v>183</v>
      </c>
      <c r="AD830">
        <v>20</v>
      </c>
      <c r="AE830" t="s">
        <v>152</v>
      </c>
      <c r="AF830" t="s">
        <v>184</v>
      </c>
      <c r="AG830">
        <v>115200</v>
      </c>
      <c r="AH830" t="s">
        <v>152</v>
      </c>
      <c r="AI830" t="s">
        <v>185</v>
      </c>
      <c r="AJ830">
        <v>12000</v>
      </c>
      <c r="AK830" t="s">
        <v>152</v>
      </c>
      <c r="AL830" t="s">
        <v>186</v>
      </c>
      <c r="AM830">
        <v>30000</v>
      </c>
      <c r="AN830" t="s">
        <v>152</v>
      </c>
    </row>
    <row r="831" spans="1:40">
      <c r="A831" s="26">
        <v>41509.891380925925</v>
      </c>
      <c r="B831" t="s">
        <v>128</v>
      </c>
      <c r="C831" t="s">
        <v>391</v>
      </c>
      <c r="D831" t="s">
        <v>1137</v>
      </c>
      <c r="E831" t="s">
        <v>146</v>
      </c>
      <c r="F831" t="s">
        <v>147</v>
      </c>
      <c r="G831" t="s">
        <v>148</v>
      </c>
      <c r="H831" t="s">
        <v>188</v>
      </c>
      <c r="I831">
        <v>60</v>
      </c>
      <c r="J831" t="s">
        <v>152</v>
      </c>
      <c r="K831" t="s">
        <v>189</v>
      </c>
      <c r="L831">
        <v>40</v>
      </c>
      <c r="M831" t="s">
        <v>152</v>
      </c>
      <c r="N831" t="s">
        <v>190</v>
      </c>
      <c r="O831">
        <v>50</v>
      </c>
      <c r="P831" t="s">
        <v>152</v>
      </c>
      <c r="Q831" t="s">
        <v>191</v>
      </c>
      <c r="R831">
        <v>40</v>
      </c>
      <c r="S831" t="s">
        <v>152</v>
      </c>
      <c r="T831" t="s">
        <v>192</v>
      </c>
      <c r="U831">
        <v>60</v>
      </c>
      <c r="V831" t="s">
        <v>152</v>
      </c>
      <c r="W831" t="s">
        <v>193</v>
      </c>
      <c r="X831">
        <v>50</v>
      </c>
      <c r="Y831" t="s">
        <v>152</v>
      </c>
      <c r="Z831" t="s">
        <v>194</v>
      </c>
      <c r="AA831">
        <v>50</v>
      </c>
      <c r="AB831" t="s">
        <v>152</v>
      </c>
      <c r="AC831" t="s">
        <v>195</v>
      </c>
      <c r="AD831">
        <v>35</v>
      </c>
      <c r="AE831" t="s">
        <v>152</v>
      </c>
      <c r="AF831" t="s">
        <v>196</v>
      </c>
      <c r="AG831">
        <v>8</v>
      </c>
      <c r="AH831" t="s">
        <v>152</v>
      </c>
      <c r="AI831" t="s">
        <v>197</v>
      </c>
      <c r="AJ831">
        <v>90</v>
      </c>
      <c r="AK831" t="s">
        <v>152</v>
      </c>
      <c r="AL831" t="s">
        <v>198</v>
      </c>
      <c r="AM831">
        <v>1</v>
      </c>
      <c r="AN831" t="s">
        <v>152</v>
      </c>
    </row>
    <row r="832" spans="1:40">
      <c r="A832" s="26">
        <v>41509.891380925925</v>
      </c>
      <c r="B832" t="s">
        <v>128</v>
      </c>
      <c r="C832" t="s">
        <v>391</v>
      </c>
      <c r="D832" t="s">
        <v>1138</v>
      </c>
      <c r="E832" t="s">
        <v>146</v>
      </c>
      <c r="F832" t="s">
        <v>147</v>
      </c>
      <c r="G832" t="s">
        <v>148</v>
      </c>
      <c r="H832" t="s">
        <v>200</v>
      </c>
      <c r="I832">
        <v>33</v>
      </c>
      <c r="J832" t="s">
        <v>152</v>
      </c>
      <c r="K832" t="s">
        <v>201</v>
      </c>
      <c r="L832">
        <v>33</v>
      </c>
      <c r="M832" t="s">
        <v>152</v>
      </c>
      <c r="N832" t="s">
        <v>202</v>
      </c>
      <c r="O832">
        <v>34</v>
      </c>
      <c r="P832" t="s">
        <v>152</v>
      </c>
      <c r="Q832" t="s">
        <v>180</v>
      </c>
      <c r="R832">
        <v>20</v>
      </c>
      <c r="S832" t="s">
        <v>152</v>
      </c>
      <c r="T832" t="s">
        <v>181</v>
      </c>
      <c r="U832">
        <v>20</v>
      </c>
      <c r="V832" t="s">
        <v>152</v>
      </c>
      <c r="W832" t="s">
        <v>182</v>
      </c>
      <c r="X832">
        <v>20</v>
      </c>
      <c r="Y832" t="s">
        <v>152</v>
      </c>
      <c r="Z832" t="s">
        <v>203</v>
      </c>
      <c r="AA832">
        <v>20</v>
      </c>
      <c r="AB832" t="s">
        <v>152</v>
      </c>
      <c r="AC832" t="s">
        <v>204</v>
      </c>
      <c r="AD832">
        <v>20</v>
      </c>
      <c r="AE832" t="s">
        <v>152</v>
      </c>
      <c r="AF832" t="s">
        <v>205</v>
      </c>
      <c r="AG832">
        <v>20</v>
      </c>
      <c r="AH832" t="s">
        <v>152</v>
      </c>
      <c r="AI832" t="s">
        <v>184</v>
      </c>
      <c r="AJ832">
        <v>115200</v>
      </c>
      <c r="AK832" t="s">
        <v>152</v>
      </c>
      <c r="AL832" t="s">
        <v>185</v>
      </c>
      <c r="AM832">
        <v>12000</v>
      </c>
      <c r="AN832" t="s">
        <v>152</v>
      </c>
    </row>
    <row r="833" spans="1:40">
      <c r="A833" s="26">
        <v>41509.891380925925</v>
      </c>
      <c r="B833" t="s">
        <v>128</v>
      </c>
      <c r="C833" t="s">
        <v>391</v>
      </c>
      <c r="D833" t="s">
        <v>1139</v>
      </c>
      <c r="E833" t="s">
        <v>131</v>
      </c>
      <c r="F833" t="s">
        <v>207</v>
      </c>
      <c r="G833" t="s">
        <v>208</v>
      </c>
    </row>
    <row r="834" spans="1:40">
      <c r="A834" s="26">
        <v>41509.891380925925</v>
      </c>
      <c r="B834" t="s">
        <v>128</v>
      </c>
      <c r="C834" t="s">
        <v>391</v>
      </c>
      <c r="D834" t="s">
        <v>1140</v>
      </c>
      <c r="E834" t="s">
        <v>131</v>
      </c>
      <c r="F834" t="s">
        <v>1141</v>
      </c>
      <c r="G834" t="s">
        <v>1142</v>
      </c>
      <c r="H834" t="s">
        <v>1143</v>
      </c>
    </row>
    <row r="835" spans="1:40">
      <c r="A835" s="26">
        <v>41509.891380949077</v>
      </c>
      <c r="B835" t="s">
        <v>128</v>
      </c>
      <c r="C835" t="s">
        <v>422</v>
      </c>
      <c r="D835" t="s">
        <v>1144</v>
      </c>
    </row>
    <row r="836" spans="1:40">
      <c r="A836" s="26">
        <v>41509.891380949077</v>
      </c>
      <c r="B836" t="s">
        <v>128</v>
      </c>
      <c r="C836" t="s">
        <v>422</v>
      </c>
      <c r="D836" t="s">
        <v>1145</v>
      </c>
      <c r="E836" t="s">
        <v>146</v>
      </c>
      <c r="F836" t="s">
        <v>147</v>
      </c>
      <c r="G836" t="s">
        <v>148</v>
      </c>
      <c r="H836" t="s">
        <v>149</v>
      </c>
      <c r="I836">
        <v>240000</v>
      </c>
      <c r="J836" t="s">
        <v>150</v>
      </c>
      <c r="K836">
        <v>240000</v>
      </c>
      <c r="L836" t="s">
        <v>151</v>
      </c>
      <c r="M836">
        <v>500</v>
      </c>
      <c r="N836" t="s">
        <v>152</v>
      </c>
      <c r="O836" t="s">
        <v>153</v>
      </c>
      <c r="P836">
        <v>300</v>
      </c>
      <c r="Q836" t="s">
        <v>152</v>
      </c>
    </row>
    <row r="837" spans="1:40">
      <c r="A837" s="26">
        <v>41509.891380949077</v>
      </c>
      <c r="B837" t="s">
        <v>128</v>
      </c>
      <c r="C837" t="s">
        <v>422</v>
      </c>
      <c r="D837" t="s">
        <v>1146</v>
      </c>
      <c r="E837" t="s">
        <v>146</v>
      </c>
      <c r="F837" t="s">
        <v>147</v>
      </c>
      <c r="G837" t="s">
        <v>148</v>
      </c>
      <c r="H837" t="s">
        <v>155</v>
      </c>
      <c r="I837">
        <v>49</v>
      </c>
      <c r="J837" t="s">
        <v>152</v>
      </c>
      <c r="K837" t="s">
        <v>156</v>
      </c>
      <c r="L837">
        <v>130</v>
      </c>
      <c r="M837" t="s">
        <v>152</v>
      </c>
      <c r="N837" t="s">
        <v>157</v>
      </c>
      <c r="O837">
        <v>180</v>
      </c>
      <c r="P837" t="s">
        <v>152</v>
      </c>
      <c r="Q837" t="s">
        <v>158</v>
      </c>
      <c r="R837">
        <v>140</v>
      </c>
      <c r="S837" t="s">
        <v>152</v>
      </c>
      <c r="T837" t="s">
        <v>159</v>
      </c>
      <c r="U837">
        <v>80</v>
      </c>
      <c r="V837" t="s">
        <v>152</v>
      </c>
      <c r="W837" t="s">
        <v>160</v>
      </c>
      <c r="X837">
        <v>101</v>
      </c>
      <c r="Y837" t="s">
        <v>152</v>
      </c>
      <c r="Z837" t="s">
        <v>161</v>
      </c>
      <c r="AA837">
        <v>190</v>
      </c>
      <c r="AB837" t="s">
        <v>152</v>
      </c>
      <c r="AC837" t="s">
        <v>162</v>
      </c>
      <c r="AD837">
        <v>20</v>
      </c>
      <c r="AE837" t="s">
        <v>152</v>
      </c>
    </row>
    <row r="838" spans="1:40">
      <c r="A838" s="26">
        <v>41509.891380949077</v>
      </c>
      <c r="B838" t="s">
        <v>128</v>
      </c>
      <c r="C838" t="s">
        <v>422</v>
      </c>
      <c r="D838" t="s">
        <v>1147</v>
      </c>
    </row>
    <row r="839" spans="1:40">
      <c r="A839" s="26">
        <v>41509.891380949077</v>
      </c>
      <c r="B839" t="s">
        <v>128</v>
      </c>
      <c r="C839" t="s">
        <v>422</v>
      </c>
      <c r="D839" t="s">
        <v>1148</v>
      </c>
      <c r="E839" t="s">
        <v>146</v>
      </c>
      <c r="F839" t="s">
        <v>147</v>
      </c>
      <c r="G839" t="s">
        <v>148</v>
      </c>
      <c r="H839" t="s">
        <v>166</v>
      </c>
      <c r="I839">
        <v>50</v>
      </c>
      <c r="J839" t="s">
        <v>152</v>
      </c>
      <c r="K839" t="s">
        <v>167</v>
      </c>
      <c r="L839">
        <v>50</v>
      </c>
      <c r="M839" t="s">
        <v>152</v>
      </c>
      <c r="N839" t="s">
        <v>168</v>
      </c>
      <c r="O839">
        <v>50</v>
      </c>
      <c r="P839" t="s">
        <v>152</v>
      </c>
    </row>
    <row r="840" spans="1:40">
      <c r="A840" s="26">
        <v>41509.891380949077</v>
      </c>
      <c r="B840" t="s">
        <v>128</v>
      </c>
      <c r="C840" t="s">
        <v>422</v>
      </c>
      <c r="D840" t="s">
        <v>1149</v>
      </c>
      <c r="E840" t="s">
        <v>146</v>
      </c>
      <c r="F840" t="s">
        <v>147</v>
      </c>
      <c r="G840" t="s">
        <v>148</v>
      </c>
      <c r="H840" t="s">
        <v>170</v>
      </c>
      <c r="I840">
        <v>35</v>
      </c>
      <c r="J840" t="s">
        <v>152</v>
      </c>
      <c r="K840" t="s">
        <v>171</v>
      </c>
      <c r="L840">
        <v>5</v>
      </c>
      <c r="M840" t="s">
        <v>152</v>
      </c>
      <c r="N840" t="s">
        <v>172</v>
      </c>
      <c r="O840">
        <v>60</v>
      </c>
      <c r="P840" t="s">
        <v>152</v>
      </c>
    </row>
    <row r="841" spans="1:40">
      <c r="A841" s="26">
        <v>41509.891380949077</v>
      </c>
      <c r="B841" t="s">
        <v>128</v>
      </c>
      <c r="C841" t="s">
        <v>422</v>
      </c>
      <c r="D841" t="s">
        <v>1150</v>
      </c>
      <c r="E841" t="s">
        <v>146</v>
      </c>
      <c r="F841" t="s">
        <v>147</v>
      </c>
      <c r="G841" t="s">
        <v>148</v>
      </c>
      <c r="H841" t="s">
        <v>174</v>
      </c>
      <c r="I841">
        <v>1</v>
      </c>
      <c r="J841" t="s">
        <v>152</v>
      </c>
    </row>
    <row r="842" spans="1:40">
      <c r="A842" s="26">
        <v>41509.891380949077</v>
      </c>
      <c r="B842" t="s">
        <v>128</v>
      </c>
      <c r="C842" t="s">
        <v>422</v>
      </c>
      <c r="D842" t="s">
        <v>1151</v>
      </c>
      <c r="E842" t="s">
        <v>146</v>
      </c>
      <c r="F842" t="s">
        <v>147</v>
      </c>
      <c r="G842" t="s">
        <v>148</v>
      </c>
      <c r="H842" t="s">
        <v>176</v>
      </c>
      <c r="I842">
        <v>30</v>
      </c>
      <c r="J842" t="s">
        <v>152</v>
      </c>
      <c r="K842" t="s">
        <v>177</v>
      </c>
      <c r="L842">
        <v>30</v>
      </c>
      <c r="M842" t="s">
        <v>152</v>
      </c>
      <c r="N842" t="s">
        <v>178</v>
      </c>
      <c r="O842">
        <v>30</v>
      </c>
      <c r="P842" t="s">
        <v>152</v>
      </c>
      <c r="Q842" t="s">
        <v>179</v>
      </c>
      <c r="R842">
        <v>10</v>
      </c>
      <c r="S842" t="s">
        <v>152</v>
      </c>
      <c r="T842" t="s">
        <v>180</v>
      </c>
      <c r="U842">
        <v>20</v>
      </c>
      <c r="V842" t="s">
        <v>152</v>
      </c>
      <c r="W842" t="s">
        <v>181</v>
      </c>
      <c r="X842">
        <v>20</v>
      </c>
      <c r="Y842" t="s">
        <v>152</v>
      </c>
      <c r="Z842" t="s">
        <v>182</v>
      </c>
      <c r="AA842">
        <v>20</v>
      </c>
      <c r="AB842" t="s">
        <v>152</v>
      </c>
      <c r="AC842" t="s">
        <v>183</v>
      </c>
      <c r="AD842">
        <v>20</v>
      </c>
      <c r="AE842" t="s">
        <v>152</v>
      </c>
      <c r="AF842" t="s">
        <v>184</v>
      </c>
      <c r="AG842">
        <v>115200</v>
      </c>
      <c r="AH842" t="s">
        <v>152</v>
      </c>
      <c r="AI842" t="s">
        <v>185</v>
      </c>
      <c r="AJ842">
        <v>12000</v>
      </c>
      <c r="AK842" t="s">
        <v>152</v>
      </c>
      <c r="AL842" t="s">
        <v>186</v>
      </c>
      <c r="AM842">
        <v>30000</v>
      </c>
      <c r="AN842" t="s">
        <v>152</v>
      </c>
    </row>
    <row r="843" spans="1:40">
      <c r="A843" s="26">
        <v>41509.891380949077</v>
      </c>
      <c r="B843" t="s">
        <v>128</v>
      </c>
      <c r="C843" t="s">
        <v>422</v>
      </c>
      <c r="D843" t="s">
        <v>1152</v>
      </c>
      <c r="E843" t="s">
        <v>146</v>
      </c>
      <c r="F843" t="s">
        <v>147</v>
      </c>
      <c r="G843" t="s">
        <v>148</v>
      </c>
      <c r="H843" t="s">
        <v>188</v>
      </c>
      <c r="I843">
        <v>60</v>
      </c>
      <c r="J843" t="s">
        <v>152</v>
      </c>
      <c r="K843" t="s">
        <v>189</v>
      </c>
      <c r="L843">
        <v>40</v>
      </c>
      <c r="M843" t="s">
        <v>152</v>
      </c>
      <c r="N843" t="s">
        <v>190</v>
      </c>
      <c r="O843">
        <v>50</v>
      </c>
      <c r="P843" t="s">
        <v>152</v>
      </c>
      <c r="Q843" t="s">
        <v>191</v>
      </c>
      <c r="R843">
        <v>40</v>
      </c>
      <c r="S843" t="s">
        <v>152</v>
      </c>
      <c r="T843" t="s">
        <v>192</v>
      </c>
      <c r="U843">
        <v>60</v>
      </c>
      <c r="V843" t="s">
        <v>152</v>
      </c>
      <c r="W843" t="s">
        <v>193</v>
      </c>
      <c r="X843">
        <v>50</v>
      </c>
      <c r="Y843" t="s">
        <v>152</v>
      </c>
      <c r="Z843" t="s">
        <v>194</v>
      </c>
      <c r="AA843">
        <v>50</v>
      </c>
      <c r="AB843" t="s">
        <v>152</v>
      </c>
      <c r="AC843" t="s">
        <v>195</v>
      </c>
      <c r="AD843">
        <v>35</v>
      </c>
      <c r="AE843" t="s">
        <v>152</v>
      </c>
      <c r="AF843" t="s">
        <v>196</v>
      </c>
      <c r="AG843">
        <v>8</v>
      </c>
      <c r="AH843" t="s">
        <v>152</v>
      </c>
      <c r="AI843" t="s">
        <v>197</v>
      </c>
      <c r="AJ843">
        <v>90</v>
      </c>
      <c r="AK843" t="s">
        <v>152</v>
      </c>
      <c r="AL843" t="s">
        <v>198</v>
      </c>
      <c r="AM843">
        <v>1</v>
      </c>
      <c r="AN843" t="s">
        <v>152</v>
      </c>
    </row>
    <row r="844" spans="1:40">
      <c r="A844" s="26">
        <v>41509.891380949077</v>
      </c>
      <c r="B844" t="s">
        <v>128</v>
      </c>
      <c r="C844" t="s">
        <v>422</v>
      </c>
      <c r="D844" t="s">
        <v>1153</v>
      </c>
      <c r="E844" t="s">
        <v>146</v>
      </c>
      <c r="F844" t="s">
        <v>147</v>
      </c>
      <c r="G844" t="s">
        <v>148</v>
      </c>
      <c r="H844" t="s">
        <v>200</v>
      </c>
      <c r="I844">
        <v>33</v>
      </c>
      <c r="J844" t="s">
        <v>152</v>
      </c>
      <c r="K844" t="s">
        <v>201</v>
      </c>
      <c r="L844">
        <v>33</v>
      </c>
      <c r="M844" t="s">
        <v>152</v>
      </c>
      <c r="N844" t="s">
        <v>202</v>
      </c>
      <c r="O844">
        <v>34</v>
      </c>
      <c r="P844" t="s">
        <v>152</v>
      </c>
      <c r="Q844" t="s">
        <v>180</v>
      </c>
      <c r="R844">
        <v>20</v>
      </c>
      <c r="S844" t="s">
        <v>152</v>
      </c>
      <c r="T844" t="s">
        <v>181</v>
      </c>
      <c r="U844">
        <v>20</v>
      </c>
      <c r="V844" t="s">
        <v>152</v>
      </c>
      <c r="W844" t="s">
        <v>182</v>
      </c>
      <c r="X844">
        <v>20</v>
      </c>
      <c r="Y844" t="s">
        <v>152</v>
      </c>
      <c r="Z844" t="s">
        <v>203</v>
      </c>
      <c r="AA844">
        <v>20</v>
      </c>
      <c r="AB844" t="s">
        <v>152</v>
      </c>
      <c r="AC844" t="s">
        <v>204</v>
      </c>
      <c r="AD844">
        <v>20</v>
      </c>
      <c r="AE844" t="s">
        <v>152</v>
      </c>
      <c r="AF844" t="s">
        <v>205</v>
      </c>
      <c r="AG844">
        <v>20</v>
      </c>
      <c r="AH844" t="s">
        <v>152</v>
      </c>
      <c r="AI844" t="s">
        <v>184</v>
      </c>
      <c r="AJ844">
        <v>115200</v>
      </c>
      <c r="AK844" t="s">
        <v>152</v>
      </c>
      <c r="AL844" t="s">
        <v>185</v>
      </c>
      <c r="AM844">
        <v>12000</v>
      </c>
      <c r="AN844" t="s">
        <v>152</v>
      </c>
    </row>
    <row r="845" spans="1:40">
      <c r="A845" s="26">
        <v>41509.891380949077</v>
      </c>
      <c r="B845" t="s">
        <v>128</v>
      </c>
      <c r="C845" t="s">
        <v>422</v>
      </c>
      <c r="D845" t="s">
        <v>1154</v>
      </c>
      <c r="E845" t="s">
        <v>131</v>
      </c>
      <c r="F845" t="s">
        <v>207</v>
      </c>
      <c r="G845" t="s">
        <v>208</v>
      </c>
    </row>
    <row r="846" spans="1:40">
      <c r="A846" s="26">
        <v>41509.891380949077</v>
      </c>
      <c r="B846" t="s">
        <v>128</v>
      </c>
      <c r="C846" t="s">
        <v>422</v>
      </c>
      <c r="D846" t="s">
        <v>1155</v>
      </c>
      <c r="E846" t="s">
        <v>131</v>
      </c>
      <c r="F846" t="s">
        <v>1156</v>
      </c>
      <c r="G846" t="s">
        <v>1157</v>
      </c>
      <c r="H846" t="s">
        <v>1158</v>
      </c>
    </row>
    <row r="847" spans="1:40">
      <c r="A847" s="26">
        <v>41509.891380949077</v>
      </c>
      <c r="B847" t="s">
        <v>128</v>
      </c>
      <c r="C847" t="s">
        <v>137</v>
      </c>
      <c r="D847" t="s">
        <v>1159</v>
      </c>
    </row>
    <row r="848" spans="1:40">
      <c r="A848" s="26">
        <v>41509.891380949077</v>
      </c>
      <c r="B848" t="s">
        <v>128</v>
      </c>
      <c r="C848" t="s">
        <v>137</v>
      </c>
      <c r="D848" t="s">
        <v>1160</v>
      </c>
      <c r="E848" t="s">
        <v>146</v>
      </c>
      <c r="F848" t="s">
        <v>147</v>
      </c>
      <c r="G848" t="s">
        <v>148</v>
      </c>
      <c r="H848" t="s">
        <v>149</v>
      </c>
      <c r="I848">
        <v>240000</v>
      </c>
      <c r="J848" t="s">
        <v>150</v>
      </c>
      <c r="K848">
        <v>240000</v>
      </c>
      <c r="L848" t="s">
        <v>151</v>
      </c>
      <c r="M848">
        <v>500</v>
      </c>
      <c r="N848" t="s">
        <v>152</v>
      </c>
      <c r="O848" t="s">
        <v>153</v>
      </c>
      <c r="P848">
        <v>300</v>
      </c>
      <c r="Q848" t="s">
        <v>152</v>
      </c>
    </row>
    <row r="849" spans="1:40">
      <c r="A849" s="26">
        <v>41509.891380949077</v>
      </c>
      <c r="B849" t="s">
        <v>128</v>
      </c>
      <c r="C849" t="s">
        <v>137</v>
      </c>
      <c r="D849" t="s">
        <v>1161</v>
      </c>
      <c r="E849" t="s">
        <v>146</v>
      </c>
      <c r="F849" t="s">
        <v>147</v>
      </c>
      <c r="G849" t="s">
        <v>148</v>
      </c>
      <c r="H849" t="s">
        <v>155</v>
      </c>
      <c r="I849">
        <v>49</v>
      </c>
      <c r="J849" t="s">
        <v>152</v>
      </c>
      <c r="K849" t="s">
        <v>156</v>
      </c>
      <c r="L849">
        <v>130</v>
      </c>
      <c r="M849" t="s">
        <v>152</v>
      </c>
      <c r="N849" t="s">
        <v>157</v>
      </c>
      <c r="O849">
        <v>180</v>
      </c>
      <c r="P849" t="s">
        <v>152</v>
      </c>
      <c r="Q849" t="s">
        <v>158</v>
      </c>
      <c r="R849">
        <v>140</v>
      </c>
      <c r="S849" t="s">
        <v>152</v>
      </c>
      <c r="T849" t="s">
        <v>159</v>
      </c>
      <c r="U849">
        <v>80</v>
      </c>
      <c r="V849" t="s">
        <v>152</v>
      </c>
      <c r="W849" t="s">
        <v>160</v>
      </c>
      <c r="X849">
        <v>101</v>
      </c>
      <c r="Y849" t="s">
        <v>152</v>
      </c>
      <c r="Z849" t="s">
        <v>161</v>
      </c>
      <c r="AA849">
        <v>190</v>
      </c>
      <c r="AB849" t="s">
        <v>152</v>
      </c>
      <c r="AC849" t="s">
        <v>162</v>
      </c>
      <c r="AD849">
        <v>20</v>
      </c>
      <c r="AE849" t="s">
        <v>152</v>
      </c>
    </row>
    <row r="850" spans="1:40">
      <c r="A850" s="26">
        <v>41509.891380949077</v>
      </c>
      <c r="B850" t="s">
        <v>128</v>
      </c>
      <c r="C850" t="s">
        <v>137</v>
      </c>
      <c r="D850" t="s">
        <v>1162</v>
      </c>
    </row>
    <row r="851" spans="1:40">
      <c r="A851" s="26">
        <v>41509.891380949077</v>
      </c>
      <c r="B851" t="s">
        <v>128</v>
      </c>
      <c r="C851" t="s">
        <v>137</v>
      </c>
      <c r="D851" t="s">
        <v>1163</v>
      </c>
      <c r="E851" t="s">
        <v>146</v>
      </c>
      <c r="F851" t="s">
        <v>147</v>
      </c>
      <c r="G851" t="s">
        <v>148</v>
      </c>
      <c r="H851" t="s">
        <v>166</v>
      </c>
      <c r="I851">
        <v>50</v>
      </c>
      <c r="J851" t="s">
        <v>152</v>
      </c>
      <c r="K851" t="s">
        <v>167</v>
      </c>
      <c r="L851">
        <v>50</v>
      </c>
      <c r="M851" t="s">
        <v>152</v>
      </c>
      <c r="N851" t="s">
        <v>168</v>
      </c>
      <c r="O851">
        <v>50</v>
      </c>
      <c r="P851" t="s">
        <v>152</v>
      </c>
    </row>
    <row r="852" spans="1:40">
      <c r="A852" s="26">
        <v>41509.891380949077</v>
      </c>
      <c r="B852" t="s">
        <v>128</v>
      </c>
      <c r="C852" t="s">
        <v>137</v>
      </c>
      <c r="D852" t="s">
        <v>1164</v>
      </c>
      <c r="E852" t="s">
        <v>146</v>
      </c>
      <c r="F852" t="s">
        <v>147</v>
      </c>
      <c r="G852" t="s">
        <v>148</v>
      </c>
      <c r="H852" t="s">
        <v>170</v>
      </c>
      <c r="I852">
        <v>35</v>
      </c>
      <c r="J852" t="s">
        <v>152</v>
      </c>
      <c r="K852" t="s">
        <v>171</v>
      </c>
      <c r="L852">
        <v>5</v>
      </c>
      <c r="M852" t="s">
        <v>152</v>
      </c>
      <c r="N852" t="s">
        <v>172</v>
      </c>
      <c r="O852">
        <v>60</v>
      </c>
      <c r="P852" t="s">
        <v>152</v>
      </c>
    </row>
    <row r="853" spans="1:40">
      <c r="A853" s="26">
        <v>41509.891380949077</v>
      </c>
      <c r="B853" t="s">
        <v>128</v>
      </c>
      <c r="C853" t="s">
        <v>137</v>
      </c>
      <c r="D853" t="s">
        <v>1165</v>
      </c>
      <c r="E853" t="s">
        <v>146</v>
      </c>
      <c r="F853" t="s">
        <v>147</v>
      </c>
      <c r="G853" t="s">
        <v>148</v>
      </c>
      <c r="H853" t="s">
        <v>174</v>
      </c>
      <c r="I853">
        <v>1</v>
      </c>
      <c r="J853" t="s">
        <v>152</v>
      </c>
    </row>
    <row r="854" spans="1:40">
      <c r="A854" s="26">
        <v>41509.891380949077</v>
      </c>
      <c r="B854" t="s">
        <v>128</v>
      </c>
      <c r="C854" t="s">
        <v>137</v>
      </c>
      <c r="D854" t="s">
        <v>1166</v>
      </c>
      <c r="E854" t="s">
        <v>146</v>
      </c>
      <c r="F854" t="s">
        <v>147</v>
      </c>
      <c r="G854" t="s">
        <v>148</v>
      </c>
      <c r="H854" t="s">
        <v>176</v>
      </c>
      <c r="I854">
        <v>30</v>
      </c>
      <c r="J854" t="s">
        <v>152</v>
      </c>
      <c r="K854" t="s">
        <v>177</v>
      </c>
      <c r="L854">
        <v>30</v>
      </c>
      <c r="M854" t="s">
        <v>152</v>
      </c>
      <c r="N854" t="s">
        <v>178</v>
      </c>
      <c r="O854">
        <v>30</v>
      </c>
      <c r="P854" t="s">
        <v>152</v>
      </c>
      <c r="Q854" t="s">
        <v>179</v>
      </c>
      <c r="R854">
        <v>10</v>
      </c>
      <c r="S854" t="s">
        <v>152</v>
      </c>
      <c r="T854" t="s">
        <v>180</v>
      </c>
      <c r="U854">
        <v>20</v>
      </c>
      <c r="V854" t="s">
        <v>152</v>
      </c>
      <c r="W854" t="s">
        <v>181</v>
      </c>
      <c r="X854">
        <v>20</v>
      </c>
      <c r="Y854" t="s">
        <v>152</v>
      </c>
      <c r="Z854" t="s">
        <v>182</v>
      </c>
      <c r="AA854">
        <v>20</v>
      </c>
      <c r="AB854" t="s">
        <v>152</v>
      </c>
      <c r="AC854" t="s">
        <v>183</v>
      </c>
      <c r="AD854">
        <v>20</v>
      </c>
      <c r="AE854" t="s">
        <v>152</v>
      </c>
      <c r="AF854" t="s">
        <v>184</v>
      </c>
      <c r="AG854">
        <v>115200</v>
      </c>
      <c r="AH854" t="s">
        <v>152</v>
      </c>
      <c r="AI854" t="s">
        <v>185</v>
      </c>
      <c r="AJ854">
        <v>12000</v>
      </c>
      <c r="AK854" t="s">
        <v>152</v>
      </c>
      <c r="AL854" t="s">
        <v>186</v>
      </c>
      <c r="AM854">
        <v>30000</v>
      </c>
      <c r="AN854" t="s">
        <v>152</v>
      </c>
    </row>
    <row r="855" spans="1:40">
      <c r="A855" s="26">
        <v>41509.891380949077</v>
      </c>
      <c r="B855" t="s">
        <v>128</v>
      </c>
      <c r="C855" t="s">
        <v>137</v>
      </c>
      <c r="D855" t="s">
        <v>1167</v>
      </c>
      <c r="E855" t="s">
        <v>146</v>
      </c>
      <c r="F855" t="s">
        <v>147</v>
      </c>
      <c r="G855" t="s">
        <v>148</v>
      </c>
      <c r="H855" t="s">
        <v>188</v>
      </c>
      <c r="I855">
        <v>60</v>
      </c>
      <c r="J855" t="s">
        <v>152</v>
      </c>
      <c r="K855" t="s">
        <v>189</v>
      </c>
      <c r="L855">
        <v>40</v>
      </c>
      <c r="M855" t="s">
        <v>152</v>
      </c>
      <c r="N855" t="s">
        <v>190</v>
      </c>
      <c r="O855">
        <v>50</v>
      </c>
      <c r="P855" t="s">
        <v>152</v>
      </c>
      <c r="Q855" t="s">
        <v>191</v>
      </c>
      <c r="R855">
        <v>40</v>
      </c>
      <c r="S855" t="s">
        <v>152</v>
      </c>
      <c r="T855" t="s">
        <v>192</v>
      </c>
      <c r="U855">
        <v>60</v>
      </c>
      <c r="V855" t="s">
        <v>152</v>
      </c>
      <c r="W855" t="s">
        <v>193</v>
      </c>
      <c r="X855">
        <v>50</v>
      </c>
      <c r="Y855" t="s">
        <v>152</v>
      </c>
      <c r="Z855" t="s">
        <v>194</v>
      </c>
      <c r="AA855">
        <v>50</v>
      </c>
      <c r="AB855" t="s">
        <v>152</v>
      </c>
      <c r="AC855" t="s">
        <v>195</v>
      </c>
      <c r="AD855">
        <v>35</v>
      </c>
      <c r="AE855" t="s">
        <v>152</v>
      </c>
      <c r="AF855" t="s">
        <v>196</v>
      </c>
      <c r="AG855">
        <v>8</v>
      </c>
      <c r="AH855" t="s">
        <v>152</v>
      </c>
      <c r="AI855" t="s">
        <v>197</v>
      </c>
      <c r="AJ855">
        <v>90</v>
      </c>
      <c r="AK855" t="s">
        <v>152</v>
      </c>
      <c r="AL855" t="s">
        <v>198</v>
      </c>
      <c r="AM855">
        <v>1</v>
      </c>
      <c r="AN855" t="s">
        <v>152</v>
      </c>
    </row>
    <row r="856" spans="1:40">
      <c r="A856" s="26">
        <v>41509.891380949077</v>
      </c>
      <c r="B856" t="s">
        <v>128</v>
      </c>
      <c r="C856" t="s">
        <v>137</v>
      </c>
      <c r="D856" t="s">
        <v>1168</v>
      </c>
      <c r="E856" t="s">
        <v>146</v>
      </c>
      <c r="F856" t="s">
        <v>147</v>
      </c>
      <c r="G856" t="s">
        <v>148</v>
      </c>
      <c r="H856" t="s">
        <v>200</v>
      </c>
      <c r="I856">
        <v>33</v>
      </c>
      <c r="J856" t="s">
        <v>152</v>
      </c>
      <c r="K856" t="s">
        <v>201</v>
      </c>
      <c r="L856">
        <v>33</v>
      </c>
      <c r="M856" t="s">
        <v>152</v>
      </c>
      <c r="N856" t="s">
        <v>202</v>
      </c>
      <c r="O856">
        <v>34</v>
      </c>
      <c r="P856" t="s">
        <v>152</v>
      </c>
      <c r="Q856" t="s">
        <v>180</v>
      </c>
      <c r="R856">
        <v>20</v>
      </c>
      <c r="S856" t="s">
        <v>152</v>
      </c>
      <c r="T856" t="s">
        <v>181</v>
      </c>
      <c r="U856">
        <v>20</v>
      </c>
      <c r="V856" t="s">
        <v>152</v>
      </c>
      <c r="W856" t="s">
        <v>182</v>
      </c>
      <c r="X856">
        <v>20</v>
      </c>
      <c r="Y856" t="s">
        <v>152</v>
      </c>
      <c r="Z856" t="s">
        <v>203</v>
      </c>
      <c r="AA856">
        <v>20</v>
      </c>
      <c r="AB856" t="s">
        <v>152</v>
      </c>
      <c r="AC856" t="s">
        <v>204</v>
      </c>
      <c r="AD856">
        <v>20</v>
      </c>
      <c r="AE856" t="s">
        <v>152</v>
      </c>
      <c r="AF856" t="s">
        <v>205</v>
      </c>
      <c r="AG856">
        <v>20</v>
      </c>
      <c r="AH856" t="s">
        <v>152</v>
      </c>
      <c r="AI856" t="s">
        <v>184</v>
      </c>
      <c r="AJ856">
        <v>115200</v>
      </c>
      <c r="AK856" t="s">
        <v>152</v>
      </c>
      <c r="AL856" t="s">
        <v>185</v>
      </c>
      <c r="AM856">
        <v>12000</v>
      </c>
      <c r="AN856" t="s">
        <v>152</v>
      </c>
    </row>
    <row r="857" spans="1:40">
      <c r="A857" s="26">
        <v>41509.891380949077</v>
      </c>
      <c r="B857" t="s">
        <v>128</v>
      </c>
      <c r="C857" t="s">
        <v>137</v>
      </c>
      <c r="D857" t="s">
        <v>1169</v>
      </c>
      <c r="E857" t="s">
        <v>131</v>
      </c>
      <c r="F857" t="s">
        <v>207</v>
      </c>
      <c r="G857" t="s">
        <v>208</v>
      </c>
    </row>
    <row r="858" spans="1:40">
      <c r="A858" s="26">
        <v>41509.891380949077</v>
      </c>
      <c r="B858" t="s">
        <v>128</v>
      </c>
      <c r="C858" t="s">
        <v>137</v>
      </c>
      <c r="D858" t="s">
        <v>1170</v>
      </c>
      <c r="E858" t="s">
        <v>131</v>
      </c>
      <c r="F858" t="s">
        <v>1171</v>
      </c>
      <c r="G858" t="s">
        <v>1172</v>
      </c>
      <c r="H858" t="s">
        <v>1173</v>
      </c>
    </row>
    <row r="859" spans="1:40">
      <c r="A859" s="26">
        <v>41509.891380972222</v>
      </c>
      <c r="B859" t="s">
        <v>128</v>
      </c>
      <c r="C859" t="s">
        <v>354</v>
      </c>
      <c r="D859" t="s">
        <v>1174</v>
      </c>
    </row>
    <row r="860" spans="1:40">
      <c r="A860" s="26">
        <v>41509.891380972222</v>
      </c>
      <c r="B860" t="s">
        <v>128</v>
      </c>
      <c r="C860" t="s">
        <v>354</v>
      </c>
      <c r="D860" t="s">
        <v>1175</v>
      </c>
      <c r="E860" t="s">
        <v>146</v>
      </c>
      <c r="F860" t="s">
        <v>147</v>
      </c>
      <c r="G860" t="s">
        <v>148</v>
      </c>
      <c r="H860" t="s">
        <v>149</v>
      </c>
      <c r="I860">
        <v>240000</v>
      </c>
      <c r="J860" t="s">
        <v>150</v>
      </c>
      <c r="K860">
        <v>240000</v>
      </c>
      <c r="L860" t="s">
        <v>151</v>
      </c>
      <c r="M860">
        <v>500</v>
      </c>
      <c r="N860" t="s">
        <v>152</v>
      </c>
      <c r="O860" t="s">
        <v>153</v>
      </c>
      <c r="P860">
        <v>300</v>
      </c>
      <c r="Q860" t="s">
        <v>152</v>
      </c>
    </row>
    <row r="861" spans="1:40">
      <c r="A861" s="26">
        <v>41509.891380972222</v>
      </c>
      <c r="B861" t="s">
        <v>128</v>
      </c>
      <c r="C861" t="s">
        <v>354</v>
      </c>
      <c r="D861" t="s">
        <v>1176</v>
      </c>
      <c r="E861" t="s">
        <v>146</v>
      </c>
      <c r="F861" t="s">
        <v>147</v>
      </c>
      <c r="G861" t="s">
        <v>148</v>
      </c>
      <c r="H861" t="s">
        <v>155</v>
      </c>
      <c r="I861">
        <v>49</v>
      </c>
      <c r="J861" t="s">
        <v>152</v>
      </c>
      <c r="K861" t="s">
        <v>156</v>
      </c>
      <c r="L861">
        <v>130</v>
      </c>
      <c r="M861" t="s">
        <v>152</v>
      </c>
      <c r="N861" t="s">
        <v>157</v>
      </c>
      <c r="O861">
        <v>180</v>
      </c>
      <c r="P861" t="s">
        <v>152</v>
      </c>
      <c r="Q861" t="s">
        <v>158</v>
      </c>
      <c r="R861">
        <v>140</v>
      </c>
      <c r="S861" t="s">
        <v>152</v>
      </c>
      <c r="T861" t="s">
        <v>159</v>
      </c>
      <c r="U861">
        <v>80</v>
      </c>
      <c r="V861" t="s">
        <v>152</v>
      </c>
      <c r="W861" t="s">
        <v>160</v>
      </c>
      <c r="X861">
        <v>101</v>
      </c>
      <c r="Y861" t="s">
        <v>152</v>
      </c>
      <c r="Z861" t="s">
        <v>161</v>
      </c>
      <c r="AA861">
        <v>190</v>
      </c>
      <c r="AB861" t="s">
        <v>152</v>
      </c>
      <c r="AC861" t="s">
        <v>162</v>
      </c>
      <c r="AD861">
        <v>20</v>
      </c>
      <c r="AE861" t="s">
        <v>152</v>
      </c>
    </row>
    <row r="862" spans="1:40">
      <c r="A862" s="26">
        <v>41509.891380972222</v>
      </c>
      <c r="B862" t="s">
        <v>128</v>
      </c>
      <c r="C862" t="s">
        <v>354</v>
      </c>
      <c r="D862" t="s">
        <v>1177</v>
      </c>
    </row>
    <row r="863" spans="1:40">
      <c r="A863" s="26">
        <v>41509.891380972222</v>
      </c>
      <c r="B863" t="s">
        <v>128</v>
      </c>
      <c r="C863" t="s">
        <v>354</v>
      </c>
      <c r="D863" t="s">
        <v>1178</v>
      </c>
      <c r="E863" t="s">
        <v>146</v>
      </c>
      <c r="F863" t="s">
        <v>147</v>
      </c>
      <c r="G863" t="s">
        <v>148</v>
      </c>
      <c r="H863" t="s">
        <v>166</v>
      </c>
      <c r="I863">
        <v>50</v>
      </c>
      <c r="J863" t="s">
        <v>152</v>
      </c>
      <c r="K863" t="s">
        <v>167</v>
      </c>
      <c r="L863">
        <v>50</v>
      </c>
      <c r="M863" t="s">
        <v>152</v>
      </c>
      <c r="N863" t="s">
        <v>168</v>
      </c>
      <c r="O863">
        <v>50</v>
      </c>
      <c r="P863" t="s">
        <v>152</v>
      </c>
    </row>
    <row r="864" spans="1:40">
      <c r="A864" s="26">
        <v>41509.891380972222</v>
      </c>
      <c r="B864" t="s">
        <v>128</v>
      </c>
      <c r="C864" t="s">
        <v>354</v>
      </c>
      <c r="D864" t="s">
        <v>1179</v>
      </c>
      <c r="E864" t="s">
        <v>146</v>
      </c>
      <c r="F864" t="s">
        <v>147</v>
      </c>
      <c r="G864" t="s">
        <v>148</v>
      </c>
      <c r="H864" t="s">
        <v>170</v>
      </c>
      <c r="I864">
        <v>35</v>
      </c>
      <c r="J864" t="s">
        <v>152</v>
      </c>
      <c r="K864" t="s">
        <v>171</v>
      </c>
      <c r="L864">
        <v>5</v>
      </c>
      <c r="M864" t="s">
        <v>152</v>
      </c>
      <c r="N864" t="s">
        <v>172</v>
      </c>
      <c r="O864">
        <v>60</v>
      </c>
      <c r="P864" t="s">
        <v>152</v>
      </c>
    </row>
    <row r="865" spans="1:40">
      <c r="A865" s="26">
        <v>41509.891380972222</v>
      </c>
      <c r="B865" t="s">
        <v>128</v>
      </c>
      <c r="C865" t="s">
        <v>354</v>
      </c>
      <c r="D865" t="s">
        <v>1180</v>
      </c>
      <c r="E865" t="s">
        <v>146</v>
      </c>
      <c r="F865" t="s">
        <v>147</v>
      </c>
      <c r="G865" t="s">
        <v>148</v>
      </c>
      <c r="H865" t="s">
        <v>174</v>
      </c>
      <c r="I865">
        <v>1</v>
      </c>
      <c r="J865" t="s">
        <v>152</v>
      </c>
    </row>
    <row r="866" spans="1:40">
      <c r="A866" s="26">
        <v>41509.891380972222</v>
      </c>
      <c r="B866" t="s">
        <v>128</v>
      </c>
      <c r="C866" t="s">
        <v>354</v>
      </c>
      <c r="D866" t="s">
        <v>1181</v>
      </c>
      <c r="E866" t="s">
        <v>146</v>
      </c>
      <c r="F866" t="s">
        <v>147</v>
      </c>
      <c r="G866" t="s">
        <v>148</v>
      </c>
      <c r="H866" t="s">
        <v>176</v>
      </c>
      <c r="I866">
        <v>30</v>
      </c>
      <c r="J866" t="s">
        <v>152</v>
      </c>
      <c r="K866" t="s">
        <v>177</v>
      </c>
      <c r="L866">
        <v>30</v>
      </c>
      <c r="M866" t="s">
        <v>152</v>
      </c>
      <c r="N866" t="s">
        <v>178</v>
      </c>
      <c r="O866">
        <v>30</v>
      </c>
      <c r="P866" t="s">
        <v>152</v>
      </c>
      <c r="Q866" t="s">
        <v>179</v>
      </c>
      <c r="R866">
        <v>10</v>
      </c>
      <c r="S866" t="s">
        <v>152</v>
      </c>
      <c r="T866" t="s">
        <v>180</v>
      </c>
      <c r="U866">
        <v>20</v>
      </c>
      <c r="V866" t="s">
        <v>152</v>
      </c>
      <c r="W866" t="s">
        <v>181</v>
      </c>
      <c r="X866">
        <v>20</v>
      </c>
      <c r="Y866" t="s">
        <v>152</v>
      </c>
      <c r="Z866" t="s">
        <v>182</v>
      </c>
      <c r="AA866">
        <v>20</v>
      </c>
      <c r="AB866" t="s">
        <v>152</v>
      </c>
      <c r="AC866" t="s">
        <v>183</v>
      </c>
      <c r="AD866">
        <v>20</v>
      </c>
      <c r="AE866" t="s">
        <v>152</v>
      </c>
      <c r="AF866" t="s">
        <v>184</v>
      </c>
      <c r="AG866">
        <v>115200</v>
      </c>
      <c r="AH866" t="s">
        <v>152</v>
      </c>
      <c r="AI866" t="s">
        <v>185</v>
      </c>
      <c r="AJ866">
        <v>12000</v>
      </c>
      <c r="AK866" t="s">
        <v>152</v>
      </c>
      <c r="AL866" t="s">
        <v>186</v>
      </c>
      <c r="AM866">
        <v>30000</v>
      </c>
      <c r="AN866" t="s">
        <v>152</v>
      </c>
    </row>
    <row r="867" spans="1:40">
      <c r="A867" s="26">
        <v>41509.891380972222</v>
      </c>
      <c r="B867" t="s">
        <v>128</v>
      </c>
      <c r="C867" t="s">
        <v>354</v>
      </c>
      <c r="D867" t="s">
        <v>1182</v>
      </c>
      <c r="E867" t="s">
        <v>146</v>
      </c>
      <c r="F867" t="s">
        <v>147</v>
      </c>
      <c r="G867" t="s">
        <v>148</v>
      </c>
      <c r="H867" t="s">
        <v>188</v>
      </c>
      <c r="I867">
        <v>60</v>
      </c>
      <c r="J867" t="s">
        <v>152</v>
      </c>
      <c r="K867" t="s">
        <v>189</v>
      </c>
      <c r="L867">
        <v>40</v>
      </c>
      <c r="M867" t="s">
        <v>152</v>
      </c>
      <c r="N867" t="s">
        <v>190</v>
      </c>
      <c r="O867">
        <v>50</v>
      </c>
      <c r="P867" t="s">
        <v>152</v>
      </c>
      <c r="Q867" t="s">
        <v>191</v>
      </c>
      <c r="R867">
        <v>40</v>
      </c>
      <c r="S867" t="s">
        <v>152</v>
      </c>
      <c r="T867" t="s">
        <v>192</v>
      </c>
      <c r="U867">
        <v>60</v>
      </c>
      <c r="V867" t="s">
        <v>152</v>
      </c>
      <c r="W867" t="s">
        <v>193</v>
      </c>
      <c r="X867">
        <v>50</v>
      </c>
      <c r="Y867" t="s">
        <v>152</v>
      </c>
      <c r="Z867" t="s">
        <v>194</v>
      </c>
      <c r="AA867">
        <v>50</v>
      </c>
      <c r="AB867" t="s">
        <v>152</v>
      </c>
      <c r="AC867" t="s">
        <v>195</v>
      </c>
      <c r="AD867">
        <v>35</v>
      </c>
      <c r="AE867" t="s">
        <v>152</v>
      </c>
      <c r="AF867" t="s">
        <v>196</v>
      </c>
      <c r="AG867">
        <v>8</v>
      </c>
      <c r="AH867" t="s">
        <v>152</v>
      </c>
      <c r="AI867" t="s">
        <v>197</v>
      </c>
      <c r="AJ867">
        <v>90</v>
      </c>
      <c r="AK867" t="s">
        <v>152</v>
      </c>
      <c r="AL867" t="s">
        <v>198</v>
      </c>
      <c r="AM867">
        <v>1</v>
      </c>
      <c r="AN867" t="s">
        <v>152</v>
      </c>
    </row>
    <row r="868" spans="1:40">
      <c r="A868" s="26">
        <v>41509.891380972222</v>
      </c>
      <c r="B868" t="s">
        <v>128</v>
      </c>
      <c r="C868" t="s">
        <v>354</v>
      </c>
      <c r="D868" t="s">
        <v>1183</v>
      </c>
      <c r="E868" t="s">
        <v>146</v>
      </c>
      <c r="F868" t="s">
        <v>147</v>
      </c>
      <c r="G868" t="s">
        <v>148</v>
      </c>
      <c r="H868" t="s">
        <v>200</v>
      </c>
      <c r="I868">
        <v>33</v>
      </c>
      <c r="J868" t="s">
        <v>152</v>
      </c>
      <c r="K868" t="s">
        <v>201</v>
      </c>
      <c r="L868">
        <v>33</v>
      </c>
      <c r="M868" t="s">
        <v>152</v>
      </c>
      <c r="N868" t="s">
        <v>202</v>
      </c>
      <c r="O868">
        <v>34</v>
      </c>
      <c r="P868" t="s">
        <v>152</v>
      </c>
      <c r="Q868" t="s">
        <v>180</v>
      </c>
      <c r="R868">
        <v>20</v>
      </c>
      <c r="S868" t="s">
        <v>152</v>
      </c>
      <c r="T868" t="s">
        <v>181</v>
      </c>
      <c r="U868">
        <v>20</v>
      </c>
      <c r="V868" t="s">
        <v>152</v>
      </c>
      <c r="W868" t="s">
        <v>182</v>
      </c>
      <c r="X868">
        <v>20</v>
      </c>
      <c r="Y868" t="s">
        <v>152</v>
      </c>
      <c r="Z868" t="s">
        <v>203</v>
      </c>
      <c r="AA868">
        <v>20</v>
      </c>
      <c r="AB868" t="s">
        <v>152</v>
      </c>
      <c r="AC868" t="s">
        <v>204</v>
      </c>
      <c r="AD868">
        <v>20</v>
      </c>
      <c r="AE868" t="s">
        <v>152</v>
      </c>
      <c r="AF868" t="s">
        <v>205</v>
      </c>
      <c r="AG868">
        <v>20</v>
      </c>
      <c r="AH868" t="s">
        <v>152</v>
      </c>
      <c r="AI868" t="s">
        <v>184</v>
      </c>
      <c r="AJ868">
        <v>115200</v>
      </c>
      <c r="AK868" t="s">
        <v>152</v>
      </c>
      <c r="AL868" t="s">
        <v>185</v>
      </c>
      <c r="AM868">
        <v>12000</v>
      </c>
      <c r="AN868" t="s">
        <v>152</v>
      </c>
    </row>
    <row r="869" spans="1:40">
      <c r="A869" s="26">
        <v>41509.891380972222</v>
      </c>
      <c r="B869" t="s">
        <v>128</v>
      </c>
      <c r="C869" t="s">
        <v>354</v>
      </c>
      <c r="D869" t="s">
        <v>1184</v>
      </c>
      <c r="E869" t="s">
        <v>131</v>
      </c>
      <c r="F869" t="s">
        <v>207</v>
      </c>
      <c r="G869" t="s">
        <v>208</v>
      </c>
    </row>
    <row r="870" spans="1:40">
      <c r="A870" s="26">
        <v>41509.891380972222</v>
      </c>
      <c r="B870" t="s">
        <v>128</v>
      </c>
      <c r="C870" t="s">
        <v>354</v>
      </c>
      <c r="D870" t="s">
        <v>1185</v>
      </c>
      <c r="E870" t="s">
        <v>131</v>
      </c>
      <c r="F870" t="s">
        <v>1186</v>
      </c>
      <c r="G870" t="s">
        <v>1187</v>
      </c>
      <c r="H870" t="s">
        <v>1188</v>
      </c>
    </row>
    <row r="871" spans="1:40">
      <c r="A871" s="26">
        <v>41509.891381041663</v>
      </c>
      <c r="B871" t="s">
        <v>128</v>
      </c>
      <c r="C871" t="s">
        <v>248</v>
      </c>
      <c r="D871" t="s">
        <v>1189</v>
      </c>
    </row>
    <row r="872" spans="1:40">
      <c r="A872" s="26">
        <v>41509.891381053239</v>
      </c>
      <c r="B872" t="s">
        <v>128</v>
      </c>
      <c r="C872" t="s">
        <v>248</v>
      </c>
      <c r="D872" t="s">
        <v>1190</v>
      </c>
      <c r="E872" t="s">
        <v>146</v>
      </c>
      <c r="F872" t="s">
        <v>147</v>
      </c>
      <c r="G872" t="s">
        <v>148</v>
      </c>
      <c r="H872" t="s">
        <v>149</v>
      </c>
      <c r="I872">
        <v>240000</v>
      </c>
      <c r="J872" t="s">
        <v>150</v>
      </c>
      <c r="K872">
        <v>240000</v>
      </c>
      <c r="L872" t="s">
        <v>151</v>
      </c>
      <c r="M872">
        <v>500</v>
      </c>
      <c r="N872" t="s">
        <v>152</v>
      </c>
      <c r="O872" t="s">
        <v>153</v>
      </c>
      <c r="P872">
        <v>300</v>
      </c>
      <c r="Q872" t="s">
        <v>152</v>
      </c>
    </row>
    <row r="873" spans="1:40">
      <c r="A873" s="26">
        <v>41509.891381053239</v>
      </c>
      <c r="B873" t="s">
        <v>128</v>
      </c>
      <c r="C873" t="s">
        <v>248</v>
      </c>
      <c r="D873" t="s">
        <v>1191</v>
      </c>
      <c r="E873" t="s">
        <v>146</v>
      </c>
      <c r="F873" t="s">
        <v>147</v>
      </c>
      <c r="G873" t="s">
        <v>148</v>
      </c>
      <c r="H873" t="s">
        <v>155</v>
      </c>
      <c r="I873">
        <v>49</v>
      </c>
      <c r="J873" t="s">
        <v>152</v>
      </c>
      <c r="K873" t="s">
        <v>156</v>
      </c>
      <c r="L873">
        <v>130</v>
      </c>
      <c r="M873" t="s">
        <v>152</v>
      </c>
      <c r="N873" t="s">
        <v>157</v>
      </c>
      <c r="O873">
        <v>180</v>
      </c>
      <c r="P873" t="s">
        <v>152</v>
      </c>
      <c r="Q873" t="s">
        <v>158</v>
      </c>
      <c r="R873">
        <v>140</v>
      </c>
      <c r="S873" t="s">
        <v>152</v>
      </c>
      <c r="T873" t="s">
        <v>159</v>
      </c>
      <c r="U873">
        <v>80</v>
      </c>
      <c r="V873" t="s">
        <v>152</v>
      </c>
      <c r="W873" t="s">
        <v>160</v>
      </c>
      <c r="X873">
        <v>101</v>
      </c>
      <c r="Y873" t="s">
        <v>152</v>
      </c>
      <c r="Z873" t="s">
        <v>161</v>
      </c>
      <c r="AA873">
        <v>190</v>
      </c>
      <c r="AB873" t="s">
        <v>152</v>
      </c>
      <c r="AC873" t="s">
        <v>162</v>
      </c>
      <c r="AD873">
        <v>20</v>
      </c>
      <c r="AE873" t="s">
        <v>152</v>
      </c>
    </row>
    <row r="874" spans="1:40">
      <c r="A874" s="26">
        <v>41509.891381053239</v>
      </c>
      <c r="B874" t="s">
        <v>128</v>
      </c>
      <c r="C874" t="s">
        <v>248</v>
      </c>
      <c r="D874" t="s">
        <v>1192</v>
      </c>
    </row>
    <row r="875" spans="1:40">
      <c r="A875" s="26">
        <v>41509.891381053239</v>
      </c>
      <c r="B875" t="s">
        <v>128</v>
      </c>
      <c r="C875" t="s">
        <v>248</v>
      </c>
      <c r="D875" t="s">
        <v>1193</v>
      </c>
      <c r="E875" t="s">
        <v>146</v>
      </c>
      <c r="F875" t="s">
        <v>147</v>
      </c>
      <c r="G875" t="s">
        <v>148</v>
      </c>
      <c r="H875" t="s">
        <v>166</v>
      </c>
      <c r="I875">
        <v>50</v>
      </c>
      <c r="J875" t="s">
        <v>152</v>
      </c>
      <c r="K875" t="s">
        <v>167</v>
      </c>
      <c r="L875">
        <v>50</v>
      </c>
      <c r="M875" t="s">
        <v>152</v>
      </c>
      <c r="N875" t="s">
        <v>168</v>
      </c>
      <c r="O875">
        <v>50</v>
      </c>
      <c r="P875" t="s">
        <v>152</v>
      </c>
    </row>
    <row r="876" spans="1:40">
      <c r="A876" s="26">
        <v>41509.891381053239</v>
      </c>
      <c r="B876" t="s">
        <v>128</v>
      </c>
      <c r="C876" t="s">
        <v>248</v>
      </c>
      <c r="D876" t="s">
        <v>1194</v>
      </c>
      <c r="E876" t="s">
        <v>146</v>
      </c>
      <c r="F876" t="s">
        <v>147</v>
      </c>
      <c r="G876" t="s">
        <v>148</v>
      </c>
      <c r="H876" t="s">
        <v>170</v>
      </c>
      <c r="I876">
        <v>35</v>
      </c>
      <c r="J876" t="s">
        <v>152</v>
      </c>
      <c r="K876" t="s">
        <v>171</v>
      </c>
      <c r="L876">
        <v>5</v>
      </c>
      <c r="M876" t="s">
        <v>152</v>
      </c>
      <c r="N876" t="s">
        <v>172</v>
      </c>
      <c r="O876">
        <v>60</v>
      </c>
      <c r="P876" t="s">
        <v>152</v>
      </c>
    </row>
    <row r="877" spans="1:40">
      <c r="A877" s="26">
        <v>41509.891381053239</v>
      </c>
      <c r="B877" t="s">
        <v>128</v>
      </c>
      <c r="C877" t="s">
        <v>248</v>
      </c>
      <c r="D877" t="s">
        <v>1195</v>
      </c>
      <c r="E877" t="s">
        <v>146</v>
      </c>
      <c r="F877" t="s">
        <v>147</v>
      </c>
      <c r="G877" t="s">
        <v>148</v>
      </c>
      <c r="H877" t="s">
        <v>174</v>
      </c>
      <c r="I877">
        <v>1</v>
      </c>
      <c r="J877" t="s">
        <v>152</v>
      </c>
    </row>
    <row r="878" spans="1:40">
      <c r="A878" s="26">
        <v>41509.891381053239</v>
      </c>
      <c r="B878" t="s">
        <v>128</v>
      </c>
      <c r="C878" t="s">
        <v>248</v>
      </c>
      <c r="D878" t="s">
        <v>1196</v>
      </c>
      <c r="E878" t="s">
        <v>146</v>
      </c>
      <c r="F878" t="s">
        <v>147</v>
      </c>
      <c r="G878" t="s">
        <v>148</v>
      </c>
      <c r="H878" t="s">
        <v>176</v>
      </c>
      <c r="I878">
        <v>30</v>
      </c>
      <c r="J878" t="s">
        <v>152</v>
      </c>
      <c r="K878" t="s">
        <v>177</v>
      </c>
      <c r="L878">
        <v>30</v>
      </c>
      <c r="M878" t="s">
        <v>152</v>
      </c>
      <c r="N878" t="s">
        <v>178</v>
      </c>
      <c r="O878">
        <v>30</v>
      </c>
      <c r="P878" t="s">
        <v>152</v>
      </c>
      <c r="Q878" t="s">
        <v>179</v>
      </c>
      <c r="R878">
        <v>10</v>
      </c>
      <c r="S878" t="s">
        <v>152</v>
      </c>
      <c r="T878" t="s">
        <v>180</v>
      </c>
      <c r="U878">
        <v>20</v>
      </c>
      <c r="V878" t="s">
        <v>152</v>
      </c>
      <c r="W878" t="s">
        <v>181</v>
      </c>
      <c r="X878">
        <v>20</v>
      </c>
      <c r="Y878" t="s">
        <v>152</v>
      </c>
      <c r="Z878" t="s">
        <v>182</v>
      </c>
      <c r="AA878">
        <v>20</v>
      </c>
      <c r="AB878" t="s">
        <v>152</v>
      </c>
      <c r="AC878" t="s">
        <v>183</v>
      </c>
      <c r="AD878">
        <v>20</v>
      </c>
      <c r="AE878" t="s">
        <v>152</v>
      </c>
      <c r="AF878" t="s">
        <v>184</v>
      </c>
      <c r="AG878">
        <v>115200</v>
      </c>
      <c r="AH878" t="s">
        <v>152</v>
      </c>
      <c r="AI878" t="s">
        <v>185</v>
      </c>
      <c r="AJ878">
        <v>12000</v>
      </c>
      <c r="AK878" t="s">
        <v>152</v>
      </c>
      <c r="AL878" t="s">
        <v>186</v>
      </c>
      <c r="AM878">
        <v>30000</v>
      </c>
      <c r="AN878" t="s">
        <v>152</v>
      </c>
    </row>
    <row r="879" spans="1:40">
      <c r="A879" s="26">
        <v>41509.891381053239</v>
      </c>
      <c r="B879" t="s">
        <v>128</v>
      </c>
      <c r="C879" t="s">
        <v>248</v>
      </c>
      <c r="D879" t="s">
        <v>1197</v>
      </c>
      <c r="E879" t="s">
        <v>146</v>
      </c>
      <c r="F879" t="s">
        <v>147</v>
      </c>
      <c r="G879" t="s">
        <v>148</v>
      </c>
      <c r="H879" t="s">
        <v>188</v>
      </c>
      <c r="I879">
        <v>60</v>
      </c>
      <c r="J879" t="s">
        <v>152</v>
      </c>
      <c r="K879" t="s">
        <v>189</v>
      </c>
      <c r="L879">
        <v>40</v>
      </c>
      <c r="M879" t="s">
        <v>152</v>
      </c>
      <c r="N879" t="s">
        <v>190</v>
      </c>
      <c r="O879">
        <v>50</v>
      </c>
      <c r="P879" t="s">
        <v>152</v>
      </c>
      <c r="Q879" t="s">
        <v>191</v>
      </c>
      <c r="R879">
        <v>40</v>
      </c>
      <c r="S879" t="s">
        <v>152</v>
      </c>
      <c r="T879" t="s">
        <v>192</v>
      </c>
      <c r="U879">
        <v>60</v>
      </c>
      <c r="V879" t="s">
        <v>152</v>
      </c>
      <c r="W879" t="s">
        <v>193</v>
      </c>
      <c r="X879">
        <v>50</v>
      </c>
      <c r="Y879" t="s">
        <v>152</v>
      </c>
      <c r="Z879" t="s">
        <v>194</v>
      </c>
      <c r="AA879">
        <v>50</v>
      </c>
      <c r="AB879" t="s">
        <v>152</v>
      </c>
      <c r="AC879" t="s">
        <v>195</v>
      </c>
      <c r="AD879">
        <v>35</v>
      </c>
      <c r="AE879" t="s">
        <v>152</v>
      </c>
      <c r="AF879" t="s">
        <v>196</v>
      </c>
      <c r="AG879">
        <v>8</v>
      </c>
      <c r="AH879" t="s">
        <v>152</v>
      </c>
      <c r="AI879" t="s">
        <v>197</v>
      </c>
      <c r="AJ879">
        <v>90</v>
      </c>
      <c r="AK879" t="s">
        <v>152</v>
      </c>
      <c r="AL879" t="s">
        <v>198</v>
      </c>
      <c r="AM879">
        <v>1</v>
      </c>
      <c r="AN879" t="s">
        <v>152</v>
      </c>
    </row>
    <row r="880" spans="1:40">
      <c r="A880" s="26">
        <v>41509.891381053239</v>
      </c>
      <c r="B880" t="s">
        <v>128</v>
      </c>
      <c r="C880" t="s">
        <v>248</v>
      </c>
      <c r="D880" t="s">
        <v>1198</v>
      </c>
      <c r="E880" t="s">
        <v>146</v>
      </c>
      <c r="F880" t="s">
        <v>147</v>
      </c>
      <c r="G880" t="s">
        <v>148</v>
      </c>
      <c r="H880" t="s">
        <v>200</v>
      </c>
      <c r="I880">
        <v>33</v>
      </c>
      <c r="J880" t="s">
        <v>152</v>
      </c>
      <c r="K880" t="s">
        <v>201</v>
      </c>
      <c r="L880">
        <v>33</v>
      </c>
      <c r="M880" t="s">
        <v>152</v>
      </c>
      <c r="N880" t="s">
        <v>202</v>
      </c>
      <c r="O880">
        <v>34</v>
      </c>
      <c r="P880" t="s">
        <v>152</v>
      </c>
      <c r="Q880" t="s">
        <v>180</v>
      </c>
      <c r="R880">
        <v>20</v>
      </c>
      <c r="S880" t="s">
        <v>152</v>
      </c>
      <c r="T880" t="s">
        <v>181</v>
      </c>
      <c r="U880">
        <v>20</v>
      </c>
      <c r="V880" t="s">
        <v>152</v>
      </c>
      <c r="W880" t="s">
        <v>182</v>
      </c>
      <c r="X880">
        <v>20</v>
      </c>
      <c r="Y880" t="s">
        <v>152</v>
      </c>
      <c r="Z880" t="s">
        <v>203</v>
      </c>
      <c r="AA880">
        <v>20</v>
      </c>
      <c r="AB880" t="s">
        <v>152</v>
      </c>
      <c r="AC880" t="s">
        <v>204</v>
      </c>
      <c r="AD880">
        <v>20</v>
      </c>
      <c r="AE880" t="s">
        <v>152</v>
      </c>
      <c r="AF880" t="s">
        <v>205</v>
      </c>
      <c r="AG880">
        <v>20</v>
      </c>
      <c r="AH880" t="s">
        <v>152</v>
      </c>
      <c r="AI880" t="s">
        <v>184</v>
      </c>
      <c r="AJ880">
        <v>115200</v>
      </c>
      <c r="AK880" t="s">
        <v>152</v>
      </c>
      <c r="AL880" t="s">
        <v>185</v>
      </c>
      <c r="AM880">
        <v>12000</v>
      </c>
      <c r="AN880" t="s">
        <v>152</v>
      </c>
    </row>
    <row r="881" spans="1:40">
      <c r="A881" s="26">
        <v>41509.891381053239</v>
      </c>
      <c r="B881" t="s">
        <v>128</v>
      </c>
      <c r="C881" t="s">
        <v>248</v>
      </c>
      <c r="D881" t="s">
        <v>1199</v>
      </c>
      <c r="E881" t="s">
        <v>131</v>
      </c>
      <c r="F881" t="s">
        <v>207</v>
      </c>
      <c r="G881" t="s">
        <v>208</v>
      </c>
    </row>
    <row r="882" spans="1:40">
      <c r="A882" s="26">
        <v>41509.891381053239</v>
      </c>
      <c r="B882" t="s">
        <v>128</v>
      </c>
      <c r="C882" t="s">
        <v>248</v>
      </c>
      <c r="D882" t="s">
        <v>1200</v>
      </c>
      <c r="E882" t="s">
        <v>131</v>
      </c>
      <c r="F882" t="s">
        <v>1201</v>
      </c>
      <c r="G882" t="s">
        <v>1202</v>
      </c>
      <c r="H882" t="s">
        <v>1203</v>
      </c>
    </row>
    <row r="883" spans="1:40">
      <c r="A883" s="26">
        <v>41509.891381111112</v>
      </c>
      <c r="B883" t="s">
        <v>128</v>
      </c>
      <c r="C883" t="s">
        <v>391</v>
      </c>
      <c r="D883" t="s">
        <v>1204</v>
      </c>
    </row>
    <row r="884" spans="1:40">
      <c r="A884" s="26">
        <v>41509.891381111112</v>
      </c>
      <c r="B884" t="s">
        <v>128</v>
      </c>
      <c r="C884" t="s">
        <v>391</v>
      </c>
      <c r="D884" t="s">
        <v>1205</v>
      </c>
      <c r="E884" t="s">
        <v>146</v>
      </c>
      <c r="F884" t="s">
        <v>147</v>
      </c>
      <c r="G884" t="s">
        <v>148</v>
      </c>
      <c r="H884" t="s">
        <v>149</v>
      </c>
      <c r="I884">
        <v>240000</v>
      </c>
      <c r="J884" t="s">
        <v>150</v>
      </c>
      <c r="K884">
        <v>240000</v>
      </c>
      <c r="L884" t="s">
        <v>151</v>
      </c>
      <c r="M884">
        <v>500</v>
      </c>
      <c r="N884" t="s">
        <v>152</v>
      </c>
      <c r="O884" t="s">
        <v>153</v>
      </c>
      <c r="P884">
        <v>300</v>
      </c>
      <c r="Q884" t="s">
        <v>152</v>
      </c>
    </row>
    <row r="885" spans="1:40">
      <c r="A885" s="26">
        <v>41509.891381111112</v>
      </c>
      <c r="B885" t="s">
        <v>128</v>
      </c>
      <c r="C885" t="s">
        <v>391</v>
      </c>
      <c r="D885" t="s">
        <v>1206</v>
      </c>
      <c r="E885" t="s">
        <v>146</v>
      </c>
      <c r="F885" t="s">
        <v>147</v>
      </c>
      <c r="G885" t="s">
        <v>148</v>
      </c>
      <c r="H885" t="s">
        <v>155</v>
      </c>
      <c r="I885">
        <v>49</v>
      </c>
      <c r="J885" t="s">
        <v>152</v>
      </c>
      <c r="K885" t="s">
        <v>156</v>
      </c>
      <c r="L885">
        <v>130</v>
      </c>
      <c r="M885" t="s">
        <v>152</v>
      </c>
      <c r="N885" t="s">
        <v>157</v>
      </c>
      <c r="O885">
        <v>180</v>
      </c>
      <c r="P885" t="s">
        <v>152</v>
      </c>
      <c r="Q885" t="s">
        <v>158</v>
      </c>
      <c r="R885">
        <v>140</v>
      </c>
      <c r="S885" t="s">
        <v>152</v>
      </c>
      <c r="T885" t="s">
        <v>159</v>
      </c>
      <c r="U885">
        <v>80</v>
      </c>
      <c r="V885" t="s">
        <v>152</v>
      </c>
      <c r="W885" t="s">
        <v>160</v>
      </c>
      <c r="X885">
        <v>101</v>
      </c>
      <c r="Y885" t="s">
        <v>152</v>
      </c>
      <c r="Z885" t="s">
        <v>161</v>
      </c>
      <c r="AA885">
        <v>190</v>
      </c>
      <c r="AB885" t="s">
        <v>152</v>
      </c>
      <c r="AC885" t="s">
        <v>162</v>
      </c>
      <c r="AD885">
        <v>20</v>
      </c>
      <c r="AE885" t="s">
        <v>152</v>
      </c>
    </row>
    <row r="886" spans="1:40">
      <c r="A886" s="26">
        <v>41509.891381111112</v>
      </c>
      <c r="B886" t="s">
        <v>128</v>
      </c>
      <c r="C886" t="s">
        <v>391</v>
      </c>
      <c r="D886" t="s">
        <v>1207</v>
      </c>
    </row>
    <row r="887" spans="1:40">
      <c r="A887" s="26">
        <v>41509.891381111112</v>
      </c>
      <c r="B887" t="s">
        <v>128</v>
      </c>
      <c r="C887" t="s">
        <v>391</v>
      </c>
      <c r="D887" t="s">
        <v>1208</v>
      </c>
      <c r="E887" t="s">
        <v>146</v>
      </c>
      <c r="F887" t="s">
        <v>147</v>
      </c>
      <c r="G887" t="s">
        <v>148</v>
      </c>
      <c r="H887" t="s">
        <v>166</v>
      </c>
      <c r="I887">
        <v>50</v>
      </c>
      <c r="J887" t="s">
        <v>152</v>
      </c>
      <c r="K887" t="s">
        <v>167</v>
      </c>
      <c r="L887">
        <v>50</v>
      </c>
      <c r="M887" t="s">
        <v>152</v>
      </c>
      <c r="N887" t="s">
        <v>168</v>
      </c>
      <c r="O887">
        <v>50</v>
      </c>
      <c r="P887" t="s">
        <v>152</v>
      </c>
    </row>
    <row r="888" spans="1:40">
      <c r="A888" s="26">
        <v>41509.891381111112</v>
      </c>
      <c r="B888" t="s">
        <v>128</v>
      </c>
      <c r="C888" t="s">
        <v>391</v>
      </c>
      <c r="D888" t="s">
        <v>1209</v>
      </c>
      <c r="E888" t="s">
        <v>146</v>
      </c>
      <c r="F888" t="s">
        <v>147</v>
      </c>
      <c r="G888" t="s">
        <v>148</v>
      </c>
      <c r="H888" t="s">
        <v>170</v>
      </c>
      <c r="I888">
        <v>35</v>
      </c>
      <c r="J888" t="s">
        <v>152</v>
      </c>
      <c r="K888" t="s">
        <v>171</v>
      </c>
      <c r="L888">
        <v>5</v>
      </c>
      <c r="M888" t="s">
        <v>152</v>
      </c>
      <c r="N888" t="s">
        <v>172</v>
      </c>
      <c r="O888">
        <v>60</v>
      </c>
      <c r="P888" t="s">
        <v>152</v>
      </c>
    </row>
    <row r="889" spans="1:40">
      <c r="A889" s="26">
        <v>41509.891381111112</v>
      </c>
      <c r="B889" t="s">
        <v>128</v>
      </c>
      <c r="C889" t="s">
        <v>391</v>
      </c>
      <c r="D889" t="s">
        <v>1210</v>
      </c>
      <c r="E889" t="s">
        <v>146</v>
      </c>
      <c r="F889" t="s">
        <v>147</v>
      </c>
      <c r="G889" t="s">
        <v>148</v>
      </c>
      <c r="H889" t="s">
        <v>174</v>
      </c>
      <c r="I889">
        <v>1</v>
      </c>
      <c r="J889" t="s">
        <v>152</v>
      </c>
    </row>
    <row r="890" spans="1:40">
      <c r="A890" s="26">
        <v>41509.891381111112</v>
      </c>
      <c r="B890" t="s">
        <v>128</v>
      </c>
      <c r="C890" t="s">
        <v>391</v>
      </c>
      <c r="D890" t="s">
        <v>1211</v>
      </c>
      <c r="E890" t="s">
        <v>146</v>
      </c>
      <c r="F890" t="s">
        <v>147</v>
      </c>
      <c r="G890" t="s">
        <v>148</v>
      </c>
      <c r="H890" t="s">
        <v>176</v>
      </c>
      <c r="I890">
        <v>30</v>
      </c>
      <c r="J890" t="s">
        <v>152</v>
      </c>
      <c r="K890" t="s">
        <v>177</v>
      </c>
      <c r="L890">
        <v>30</v>
      </c>
      <c r="M890" t="s">
        <v>152</v>
      </c>
      <c r="N890" t="s">
        <v>178</v>
      </c>
      <c r="O890">
        <v>30</v>
      </c>
      <c r="P890" t="s">
        <v>152</v>
      </c>
      <c r="Q890" t="s">
        <v>179</v>
      </c>
      <c r="R890">
        <v>10</v>
      </c>
      <c r="S890" t="s">
        <v>152</v>
      </c>
      <c r="T890" t="s">
        <v>180</v>
      </c>
      <c r="U890">
        <v>20</v>
      </c>
      <c r="V890" t="s">
        <v>152</v>
      </c>
      <c r="W890" t="s">
        <v>181</v>
      </c>
      <c r="X890">
        <v>20</v>
      </c>
      <c r="Y890" t="s">
        <v>152</v>
      </c>
      <c r="Z890" t="s">
        <v>182</v>
      </c>
      <c r="AA890">
        <v>20</v>
      </c>
      <c r="AB890" t="s">
        <v>152</v>
      </c>
      <c r="AC890" t="s">
        <v>183</v>
      </c>
      <c r="AD890">
        <v>20</v>
      </c>
      <c r="AE890" t="s">
        <v>152</v>
      </c>
      <c r="AF890" t="s">
        <v>184</v>
      </c>
      <c r="AG890">
        <v>115200</v>
      </c>
      <c r="AH890" t="s">
        <v>152</v>
      </c>
      <c r="AI890" t="s">
        <v>185</v>
      </c>
      <c r="AJ890">
        <v>12000</v>
      </c>
      <c r="AK890" t="s">
        <v>152</v>
      </c>
      <c r="AL890" t="s">
        <v>186</v>
      </c>
      <c r="AM890">
        <v>30000</v>
      </c>
      <c r="AN890" t="s">
        <v>152</v>
      </c>
    </row>
    <row r="891" spans="1:40">
      <c r="A891" s="26">
        <v>41509.891381111112</v>
      </c>
      <c r="B891" t="s">
        <v>128</v>
      </c>
      <c r="C891" t="s">
        <v>391</v>
      </c>
      <c r="D891" t="s">
        <v>1212</v>
      </c>
      <c r="E891" t="s">
        <v>146</v>
      </c>
      <c r="F891" t="s">
        <v>147</v>
      </c>
      <c r="G891" t="s">
        <v>148</v>
      </c>
      <c r="H891" t="s">
        <v>188</v>
      </c>
      <c r="I891">
        <v>60</v>
      </c>
      <c r="J891" t="s">
        <v>152</v>
      </c>
      <c r="K891" t="s">
        <v>189</v>
      </c>
      <c r="L891">
        <v>40</v>
      </c>
      <c r="M891" t="s">
        <v>152</v>
      </c>
      <c r="N891" t="s">
        <v>190</v>
      </c>
      <c r="O891">
        <v>50</v>
      </c>
      <c r="P891" t="s">
        <v>152</v>
      </c>
      <c r="Q891" t="s">
        <v>191</v>
      </c>
      <c r="R891">
        <v>40</v>
      </c>
      <c r="S891" t="s">
        <v>152</v>
      </c>
      <c r="T891" t="s">
        <v>192</v>
      </c>
      <c r="U891">
        <v>60</v>
      </c>
      <c r="V891" t="s">
        <v>152</v>
      </c>
      <c r="W891" t="s">
        <v>193</v>
      </c>
      <c r="X891">
        <v>50</v>
      </c>
      <c r="Y891" t="s">
        <v>152</v>
      </c>
      <c r="Z891" t="s">
        <v>194</v>
      </c>
      <c r="AA891">
        <v>50</v>
      </c>
      <c r="AB891" t="s">
        <v>152</v>
      </c>
      <c r="AC891" t="s">
        <v>195</v>
      </c>
      <c r="AD891">
        <v>35</v>
      </c>
      <c r="AE891" t="s">
        <v>152</v>
      </c>
      <c r="AF891" t="s">
        <v>196</v>
      </c>
      <c r="AG891">
        <v>8</v>
      </c>
      <c r="AH891" t="s">
        <v>152</v>
      </c>
      <c r="AI891" t="s">
        <v>197</v>
      </c>
      <c r="AJ891">
        <v>90</v>
      </c>
      <c r="AK891" t="s">
        <v>152</v>
      </c>
      <c r="AL891" t="s">
        <v>198</v>
      </c>
      <c r="AM891">
        <v>1</v>
      </c>
      <c r="AN891" t="s">
        <v>152</v>
      </c>
    </row>
    <row r="892" spans="1:40">
      <c r="A892" s="26">
        <v>41509.891381111112</v>
      </c>
      <c r="B892" t="s">
        <v>128</v>
      </c>
      <c r="C892" t="s">
        <v>391</v>
      </c>
      <c r="D892" t="s">
        <v>1213</v>
      </c>
      <c r="E892" t="s">
        <v>146</v>
      </c>
      <c r="F892" t="s">
        <v>147</v>
      </c>
      <c r="G892" t="s">
        <v>148</v>
      </c>
      <c r="H892" t="s">
        <v>200</v>
      </c>
      <c r="I892">
        <v>33</v>
      </c>
      <c r="J892" t="s">
        <v>152</v>
      </c>
      <c r="K892" t="s">
        <v>201</v>
      </c>
      <c r="L892">
        <v>33</v>
      </c>
      <c r="M892" t="s">
        <v>152</v>
      </c>
      <c r="N892" t="s">
        <v>202</v>
      </c>
      <c r="O892">
        <v>34</v>
      </c>
      <c r="P892" t="s">
        <v>152</v>
      </c>
      <c r="Q892" t="s">
        <v>180</v>
      </c>
      <c r="R892">
        <v>20</v>
      </c>
      <c r="S892" t="s">
        <v>152</v>
      </c>
      <c r="T892" t="s">
        <v>181</v>
      </c>
      <c r="U892">
        <v>20</v>
      </c>
      <c r="V892" t="s">
        <v>152</v>
      </c>
      <c r="W892" t="s">
        <v>182</v>
      </c>
      <c r="X892">
        <v>20</v>
      </c>
      <c r="Y892" t="s">
        <v>152</v>
      </c>
      <c r="Z892" t="s">
        <v>203</v>
      </c>
      <c r="AA892">
        <v>20</v>
      </c>
      <c r="AB892" t="s">
        <v>152</v>
      </c>
      <c r="AC892" t="s">
        <v>204</v>
      </c>
      <c r="AD892">
        <v>20</v>
      </c>
      <c r="AE892" t="s">
        <v>152</v>
      </c>
      <c r="AF892" t="s">
        <v>205</v>
      </c>
      <c r="AG892">
        <v>20</v>
      </c>
      <c r="AH892" t="s">
        <v>152</v>
      </c>
      <c r="AI892" t="s">
        <v>184</v>
      </c>
      <c r="AJ892">
        <v>115200</v>
      </c>
      <c r="AK892" t="s">
        <v>152</v>
      </c>
      <c r="AL892" t="s">
        <v>185</v>
      </c>
      <c r="AM892">
        <v>12000</v>
      </c>
      <c r="AN892" t="s">
        <v>152</v>
      </c>
    </row>
    <row r="893" spans="1:40">
      <c r="A893" s="26">
        <v>41509.891381111112</v>
      </c>
      <c r="B893" t="s">
        <v>128</v>
      </c>
      <c r="C893" t="s">
        <v>391</v>
      </c>
      <c r="D893" t="s">
        <v>1214</v>
      </c>
      <c r="E893" t="s">
        <v>131</v>
      </c>
      <c r="F893" t="s">
        <v>207</v>
      </c>
      <c r="G893" t="s">
        <v>208</v>
      </c>
    </row>
    <row r="894" spans="1:40">
      <c r="A894" s="26">
        <v>41509.891381111112</v>
      </c>
      <c r="B894" t="s">
        <v>128</v>
      </c>
      <c r="C894" t="s">
        <v>391</v>
      </c>
      <c r="D894" t="s">
        <v>1215</v>
      </c>
      <c r="E894" t="s">
        <v>131</v>
      </c>
      <c r="F894" t="s">
        <v>1216</v>
      </c>
      <c r="G894" t="s">
        <v>1217</v>
      </c>
      <c r="H894" t="s">
        <v>1218</v>
      </c>
    </row>
    <row r="895" spans="1:40">
      <c r="A895" s="26">
        <v>41509.891381122688</v>
      </c>
      <c r="B895" t="s">
        <v>128</v>
      </c>
      <c r="C895" t="s">
        <v>137</v>
      </c>
      <c r="D895" t="s">
        <v>1219</v>
      </c>
      <c r="E895" t="s">
        <v>146</v>
      </c>
      <c r="F895" t="s">
        <v>147</v>
      </c>
      <c r="G895" t="s">
        <v>148</v>
      </c>
      <c r="H895" t="s">
        <v>149</v>
      </c>
      <c r="I895">
        <v>240000</v>
      </c>
      <c r="J895" t="s">
        <v>150</v>
      </c>
      <c r="K895">
        <v>240000</v>
      </c>
      <c r="L895" t="s">
        <v>151</v>
      </c>
      <c r="M895">
        <v>500</v>
      </c>
      <c r="N895" t="s">
        <v>152</v>
      </c>
      <c r="O895" t="s">
        <v>153</v>
      </c>
      <c r="P895">
        <v>300</v>
      </c>
      <c r="Q895" t="s">
        <v>152</v>
      </c>
    </row>
    <row r="896" spans="1:40">
      <c r="A896" s="26">
        <v>41509.891381122688</v>
      </c>
      <c r="B896" t="s">
        <v>128</v>
      </c>
      <c r="C896" t="s">
        <v>137</v>
      </c>
      <c r="D896" t="s">
        <v>1220</v>
      </c>
      <c r="E896" t="s">
        <v>146</v>
      </c>
      <c r="F896" t="s">
        <v>147</v>
      </c>
      <c r="G896" t="s">
        <v>148</v>
      </c>
      <c r="H896" t="s">
        <v>155</v>
      </c>
      <c r="I896">
        <v>49</v>
      </c>
      <c r="J896" t="s">
        <v>152</v>
      </c>
      <c r="K896" t="s">
        <v>156</v>
      </c>
      <c r="L896">
        <v>130</v>
      </c>
      <c r="M896" t="s">
        <v>152</v>
      </c>
      <c r="N896" t="s">
        <v>157</v>
      </c>
      <c r="O896">
        <v>180</v>
      </c>
      <c r="P896" t="s">
        <v>152</v>
      </c>
      <c r="Q896" t="s">
        <v>158</v>
      </c>
      <c r="R896">
        <v>140</v>
      </c>
      <c r="S896" t="s">
        <v>152</v>
      </c>
      <c r="T896" t="s">
        <v>159</v>
      </c>
      <c r="U896">
        <v>80</v>
      </c>
      <c r="V896" t="s">
        <v>152</v>
      </c>
      <c r="W896" t="s">
        <v>160</v>
      </c>
      <c r="X896">
        <v>101</v>
      </c>
      <c r="Y896" t="s">
        <v>152</v>
      </c>
      <c r="Z896" t="s">
        <v>161</v>
      </c>
      <c r="AA896">
        <v>190</v>
      </c>
      <c r="AB896" t="s">
        <v>152</v>
      </c>
      <c r="AC896" t="s">
        <v>162</v>
      </c>
      <c r="AD896">
        <v>20</v>
      </c>
      <c r="AE896" t="s">
        <v>152</v>
      </c>
    </row>
    <row r="897" spans="1:40">
      <c r="A897" s="26">
        <v>41509.891381122688</v>
      </c>
      <c r="B897" t="s">
        <v>128</v>
      </c>
      <c r="C897" t="s">
        <v>137</v>
      </c>
      <c r="D897" t="s">
        <v>1221</v>
      </c>
    </row>
    <row r="898" spans="1:40">
      <c r="A898" s="26">
        <v>41509.891381122688</v>
      </c>
      <c r="B898" t="s">
        <v>128</v>
      </c>
      <c r="C898" t="s">
        <v>137</v>
      </c>
      <c r="D898" t="s">
        <v>1222</v>
      </c>
      <c r="E898" t="s">
        <v>146</v>
      </c>
      <c r="F898" t="s">
        <v>147</v>
      </c>
      <c r="G898" t="s">
        <v>148</v>
      </c>
      <c r="H898" t="s">
        <v>166</v>
      </c>
      <c r="I898">
        <v>50</v>
      </c>
      <c r="J898" t="s">
        <v>152</v>
      </c>
      <c r="K898" t="s">
        <v>167</v>
      </c>
      <c r="L898">
        <v>50</v>
      </c>
      <c r="M898" t="s">
        <v>152</v>
      </c>
      <c r="N898" t="s">
        <v>168</v>
      </c>
      <c r="O898">
        <v>50</v>
      </c>
      <c r="P898" t="s">
        <v>152</v>
      </c>
    </row>
    <row r="899" spans="1:40">
      <c r="A899" s="26">
        <v>41509.891381122688</v>
      </c>
      <c r="B899" t="s">
        <v>128</v>
      </c>
      <c r="C899" t="s">
        <v>137</v>
      </c>
      <c r="D899" t="s">
        <v>1223</v>
      </c>
      <c r="E899" t="s">
        <v>146</v>
      </c>
      <c r="F899" t="s">
        <v>147</v>
      </c>
      <c r="G899" t="s">
        <v>148</v>
      </c>
      <c r="H899" t="s">
        <v>170</v>
      </c>
      <c r="I899">
        <v>35</v>
      </c>
      <c r="J899" t="s">
        <v>152</v>
      </c>
      <c r="K899" t="s">
        <v>171</v>
      </c>
      <c r="L899">
        <v>5</v>
      </c>
      <c r="M899" t="s">
        <v>152</v>
      </c>
      <c r="N899" t="s">
        <v>172</v>
      </c>
      <c r="O899">
        <v>60</v>
      </c>
      <c r="P899" t="s">
        <v>152</v>
      </c>
    </row>
    <row r="900" spans="1:40">
      <c r="A900" s="26">
        <v>41509.891381122688</v>
      </c>
      <c r="B900" t="s">
        <v>128</v>
      </c>
      <c r="C900" t="s">
        <v>137</v>
      </c>
      <c r="D900" t="s">
        <v>1224</v>
      </c>
      <c r="E900" t="s">
        <v>146</v>
      </c>
      <c r="F900" t="s">
        <v>147</v>
      </c>
      <c r="G900" t="s">
        <v>148</v>
      </c>
      <c r="H900" t="s">
        <v>174</v>
      </c>
      <c r="I900">
        <v>1</v>
      </c>
      <c r="J900" t="s">
        <v>152</v>
      </c>
    </row>
    <row r="901" spans="1:40">
      <c r="A901" s="26">
        <v>41509.891381122688</v>
      </c>
      <c r="B901" t="s">
        <v>128</v>
      </c>
      <c r="C901" t="s">
        <v>137</v>
      </c>
      <c r="D901" t="s">
        <v>1225</v>
      </c>
    </row>
    <row r="902" spans="1:40">
      <c r="A902" s="26">
        <v>41509.891381134257</v>
      </c>
      <c r="B902" t="s">
        <v>128</v>
      </c>
      <c r="C902" t="s">
        <v>422</v>
      </c>
      <c r="D902" t="s">
        <v>1226</v>
      </c>
    </row>
    <row r="903" spans="1:40">
      <c r="A903" s="26">
        <v>41509.891381134257</v>
      </c>
      <c r="B903" t="s">
        <v>128</v>
      </c>
      <c r="C903" t="s">
        <v>422</v>
      </c>
      <c r="D903" t="s">
        <v>1227</v>
      </c>
      <c r="E903" t="s">
        <v>146</v>
      </c>
      <c r="F903" t="s">
        <v>147</v>
      </c>
      <c r="G903" t="s">
        <v>148</v>
      </c>
      <c r="H903" t="s">
        <v>149</v>
      </c>
      <c r="I903">
        <v>240000</v>
      </c>
      <c r="J903" t="s">
        <v>150</v>
      </c>
      <c r="K903">
        <v>240000</v>
      </c>
      <c r="L903" t="s">
        <v>151</v>
      </c>
      <c r="M903">
        <v>500</v>
      </c>
      <c r="N903" t="s">
        <v>152</v>
      </c>
      <c r="O903" t="s">
        <v>153</v>
      </c>
      <c r="P903">
        <v>300</v>
      </c>
      <c r="Q903" t="s">
        <v>152</v>
      </c>
    </row>
    <row r="904" spans="1:40">
      <c r="A904" s="26">
        <v>41509.891381134257</v>
      </c>
      <c r="B904" t="s">
        <v>128</v>
      </c>
      <c r="C904" t="s">
        <v>422</v>
      </c>
      <c r="D904" t="s">
        <v>1228</v>
      </c>
      <c r="E904" t="s">
        <v>146</v>
      </c>
      <c r="F904" t="s">
        <v>147</v>
      </c>
      <c r="G904" t="s">
        <v>148</v>
      </c>
      <c r="H904" t="s">
        <v>155</v>
      </c>
      <c r="I904">
        <v>49</v>
      </c>
      <c r="J904" t="s">
        <v>152</v>
      </c>
      <c r="K904" t="s">
        <v>156</v>
      </c>
      <c r="L904">
        <v>130</v>
      </c>
      <c r="M904" t="s">
        <v>152</v>
      </c>
      <c r="N904" t="s">
        <v>157</v>
      </c>
      <c r="O904">
        <v>180</v>
      </c>
      <c r="P904" t="s">
        <v>152</v>
      </c>
      <c r="Q904" t="s">
        <v>158</v>
      </c>
      <c r="R904">
        <v>140</v>
      </c>
      <c r="S904" t="s">
        <v>152</v>
      </c>
      <c r="T904" t="s">
        <v>159</v>
      </c>
      <c r="U904">
        <v>80</v>
      </c>
      <c r="V904" t="s">
        <v>152</v>
      </c>
      <c r="W904" t="s">
        <v>160</v>
      </c>
      <c r="X904">
        <v>101</v>
      </c>
      <c r="Y904" t="s">
        <v>152</v>
      </c>
      <c r="Z904" t="s">
        <v>161</v>
      </c>
      <c r="AA904">
        <v>190</v>
      </c>
      <c r="AB904" t="s">
        <v>152</v>
      </c>
      <c r="AC904" t="s">
        <v>162</v>
      </c>
      <c r="AD904">
        <v>20</v>
      </c>
      <c r="AE904" t="s">
        <v>152</v>
      </c>
    </row>
    <row r="905" spans="1:40">
      <c r="A905" s="26">
        <v>41509.891381134257</v>
      </c>
      <c r="B905" t="s">
        <v>128</v>
      </c>
      <c r="C905" t="s">
        <v>422</v>
      </c>
      <c r="D905" t="s">
        <v>1229</v>
      </c>
    </row>
    <row r="906" spans="1:40">
      <c r="A906" s="26">
        <v>41509.891381134257</v>
      </c>
      <c r="B906" t="s">
        <v>128</v>
      </c>
      <c r="C906" t="s">
        <v>422</v>
      </c>
      <c r="D906" t="s">
        <v>1230</v>
      </c>
      <c r="E906" t="s">
        <v>146</v>
      </c>
      <c r="F906" t="s">
        <v>147</v>
      </c>
      <c r="G906" t="s">
        <v>148</v>
      </c>
      <c r="H906" t="s">
        <v>166</v>
      </c>
      <c r="I906">
        <v>50</v>
      </c>
      <c r="J906" t="s">
        <v>152</v>
      </c>
      <c r="K906" t="s">
        <v>167</v>
      </c>
      <c r="L906">
        <v>50</v>
      </c>
      <c r="M906" t="s">
        <v>152</v>
      </c>
      <c r="N906" t="s">
        <v>168</v>
      </c>
      <c r="O906">
        <v>50</v>
      </c>
      <c r="P906" t="s">
        <v>152</v>
      </c>
    </row>
    <row r="907" spans="1:40">
      <c r="A907" s="26">
        <v>41509.891381134257</v>
      </c>
      <c r="B907" t="s">
        <v>128</v>
      </c>
      <c r="C907" t="s">
        <v>422</v>
      </c>
      <c r="D907" t="s">
        <v>1231</v>
      </c>
      <c r="E907" t="s">
        <v>146</v>
      </c>
      <c r="F907" t="s">
        <v>147</v>
      </c>
      <c r="G907" t="s">
        <v>148</v>
      </c>
      <c r="H907" t="s">
        <v>170</v>
      </c>
      <c r="I907">
        <v>35</v>
      </c>
      <c r="J907" t="s">
        <v>152</v>
      </c>
      <c r="K907" t="s">
        <v>171</v>
      </c>
      <c r="L907">
        <v>5</v>
      </c>
      <c r="M907" t="s">
        <v>152</v>
      </c>
      <c r="N907" t="s">
        <v>172</v>
      </c>
      <c r="O907">
        <v>60</v>
      </c>
      <c r="P907" t="s">
        <v>152</v>
      </c>
    </row>
    <row r="908" spans="1:40">
      <c r="A908" s="26">
        <v>41509.891381134257</v>
      </c>
      <c r="B908" t="s">
        <v>128</v>
      </c>
      <c r="C908" t="s">
        <v>422</v>
      </c>
      <c r="D908" t="s">
        <v>1232</v>
      </c>
      <c r="E908" t="s">
        <v>146</v>
      </c>
      <c r="F908" t="s">
        <v>147</v>
      </c>
      <c r="G908" t="s">
        <v>148</v>
      </c>
      <c r="H908" t="s">
        <v>174</v>
      </c>
      <c r="I908">
        <v>1</v>
      </c>
      <c r="J908" t="s">
        <v>152</v>
      </c>
    </row>
    <row r="909" spans="1:40">
      <c r="A909" s="26">
        <v>41509.891381134257</v>
      </c>
      <c r="B909" t="s">
        <v>128</v>
      </c>
      <c r="C909" t="s">
        <v>422</v>
      </c>
      <c r="D909" t="s">
        <v>1233</v>
      </c>
      <c r="E909" t="s">
        <v>146</v>
      </c>
      <c r="F909" t="s">
        <v>147</v>
      </c>
      <c r="G909" t="s">
        <v>148</v>
      </c>
      <c r="H909" t="s">
        <v>176</v>
      </c>
      <c r="I909">
        <v>30</v>
      </c>
      <c r="J909" t="s">
        <v>152</v>
      </c>
      <c r="K909" t="s">
        <v>177</v>
      </c>
      <c r="L909">
        <v>30</v>
      </c>
      <c r="M909" t="s">
        <v>152</v>
      </c>
      <c r="N909" t="s">
        <v>178</v>
      </c>
      <c r="O909">
        <v>30</v>
      </c>
      <c r="P909" t="s">
        <v>152</v>
      </c>
      <c r="Q909" t="s">
        <v>179</v>
      </c>
      <c r="R909">
        <v>10</v>
      </c>
      <c r="S909" t="s">
        <v>152</v>
      </c>
      <c r="T909" t="s">
        <v>180</v>
      </c>
      <c r="U909">
        <v>20</v>
      </c>
      <c r="V909" t="s">
        <v>152</v>
      </c>
      <c r="W909" t="s">
        <v>181</v>
      </c>
      <c r="X909">
        <v>20</v>
      </c>
      <c r="Y909" t="s">
        <v>152</v>
      </c>
      <c r="Z909" t="s">
        <v>182</v>
      </c>
      <c r="AA909">
        <v>20</v>
      </c>
      <c r="AB909" t="s">
        <v>152</v>
      </c>
      <c r="AC909" t="s">
        <v>183</v>
      </c>
      <c r="AD909">
        <v>20</v>
      </c>
      <c r="AE909" t="s">
        <v>152</v>
      </c>
      <c r="AF909" t="s">
        <v>184</v>
      </c>
      <c r="AG909">
        <v>115200</v>
      </c>
      <c r="AH909" t="s">
        <v>152</v>
      </c>
      <c r="AI909" t="s">
        <v>185</v>
      </c>
      <c r="AJ909">
        <v>12000</v>
      </c>
      <c r="AK909" t="s">
        <v>152</v>
      </c>
      <c r="AL909" t="s">
        <v>186</v>
      </c>
      <c r="AM909">
        <v>30000</v>
      </c>
      <c r="AN909" t="s">
        <v>152</v>
      </c>
    </row>
    <row r="910" spans="1:40">
      <c r="A910" s="26">
        <v>41509.891381134257</v>
      </c>
      <c r="B910" t="s">
        <v>128</v>
      </c>
      <c r="C910" t="s">
        <v>422</v>
      </c>
      <c r="D910" t="s">
        <v>1234</v>
      </c>
      <c r="E910" t="s">
        <v>146</v>
      </c>
      <c r="F910" t="s">
        <v>147</v>
      </c>
      <c r="G910" t="s">
        <v>148</v>
      </c>
      <c r="H910" t="s">
        <v>188</v>
      </c>
      <c r="I910">
        <v>60</v>
      </c>
      <c r="J910" t="s">
        <v>152</v>
      </c>
      <c r="K910" t="s">
        <v>189</v>
      </c>
      <c r="L910">
        <v>40</v>
      </c>
      <c r="M910" t="s">
        <v>152</v>
      </c>
      <c r="N910" t="s">
        <v>190</v>
      </c>
      <c r="O910">
        <v>50</v>
      </c>
      <c r="P910" t="s">
        <v>152</v>
      </c>
      <c r="Q910" t="s">
        <v>191</v>
      </c>
      <c r="R910">
        <v>40</v>
      </c>
      <c r="S910" t="s">
        <v>152</v>
      </c>
      <c r="T910" t="s">
        <v>192</v>
      </c>
      <c r="U910">
        <v>60</v>
      </c>
      <c r="V910" t="s">
        <v>152</v>
      </c>
      <c r="W910" t="s">
        <v>193</v>
      </c>
      <c r="X910">
        <v>50</v>
      </c>
      <c r="Y910" t="s">
        <v>152</v>
      </c>
      <c r="Z910" t="s">
        <v>194</v>
      </c>
      <c r="AA910">
        <v>50</v>
      </c>
      <c r="AB910" t="s">
        <v>152</v>
      </c>
      <c r="AC910" t="s">
        <v>195</v>
      </c>
      <c r="AD910">
        <v>35</v>
      </c>
      <c r="AE910" t="s">
        <v>152</v>
      </c>
      <c r="AF910" t="s">
        <v>196</v>
      </c>
      <c r="AG910">
        <v>8</v>
      </c>
      <c r="AH910" t="s">
        <v>152</v>
      </c>
      <c r="AI910" t="s">
        <v>197</v>
      </c>
      <c r="AJ910">
        <v>90</v>
      </c>
      <c r="AK910" t="s">
        <v>152</v>
      </c>
      <c r="AL910" t="s">
        <v>198</v>
      </c>
      <c r="AM910">
        <v>1</v>
      </c>
      <c r="AN910" t="s">
        <v>152</v>
      </c>
    </row>
    <row r="911" spans="1:40">
      <c r="A911" s="26">
        <v>41509.891381134257</v>
      </c>
      <c r="B911" t="s">
        <v>128</v>
      </c>
      <c r="C911" t="s">
        <v>422</v>
      </c>
      <c r="D911" t="s">
        <v>1235</v>
      </c>
      <c r="E911" t="s">
        <v>146</v>
      </c>
      <c r="F911" t="s">
        <v>147</v>
      </c>
      <c r="G911" t="s">
        <v>148</v>
      </c>
      <c r="H911" t="s">
        <v>200</v>
      </c>
      <c r="I911">
        <v>33</v>
      </c>
      <c r="J911" t="s">
        <v>152</v>
      </c>
      <c r="K911" t="s">
        <v>201</v>
      </c>
      <c r="L911">
        <v>33</v>
      </c>
      <c r="M911" t="s">
        <v>152</v>
      </c>
      <c r="N911" t="s">
        <v>202</v>
      </c>
      <c r="O911">
        <v>34</v>
      </c>
      <c r="P911" t="s">
        <v>152</v>
      </c>
      <c r="Q911" t="s">
        <v>180</v>
      </c>
      <c r="R911">
        <v>20</v>
      </c>
      <c r="S911" t="s">
        <v>152</v>
      </c>
      <c r="T911" t="s">
        <v>181</v>
      </c>
      <c r="U911">
        <v>20</v>
      </c>
      <c r="V911" t="s">
        <v>152</v>
      </c>
      <c r="W911" t="s">
        <v>182</v>
      </c>
      <c r="X911">
        <v>20</v>
      </c>
      <c r="Y911" t="s">
        <v>152</v>
      </c>
      <c r="Z911" t="s">
        <v>203</v>
      </c>
      <c r="AA911">
        <v>20</v>
      </c>
      <c r="AB911" t="s">
        <v>152</v>
      </c>
      <c r="AC911" t="s">
        <v>204</v>
      </c>
      <c r="AD911">
        <v>20</v>
      </c>
      <c r="AE911" t="s">
        <v>152</v>
      </c>
      <c r="AF911" t="s">
        <v>205</v>
      </c>
      <c r="AG911">
        <v>20</v>
      </c>
      <c r="AH911" t="s">
        <v>152</v>
      </c>
      <c r="AI911" t="s">
        <v>184</v>
      </c>
      <c r="AJ911">
        <v>115200</v>
      </c>
      <c r="AK911" t="s">
        <v>152</v>
      </c>
      <c r="AL911" t="s">
        <v>185</v>
      </c>
      <c r="AM911">
        <v>12000</v>
      </c>
      <c r="AN911" t="s">
        <v>152</v>
      </c>
    </row>
    <row r="912" spans="1:40">
      <c r="A912" s="26">
        <v>41509.891381134257</v>
      </c>
      <c r="B912" t="s">
        <v>128</v>
      </c>
      <c r="C912" t="s">
        <v>422</v>
      </c>
      <c r="D912" t="s">
        <v>1236</v>
      </c>
      <c r="E912" t="s">
        <v>131</v>
      </c>
      <c r="F912" t="s">
        <v>207</v>
      </c>
      <c r="G912" t="s">
        <v>208</v>
      </c>
    </row>
    <row r="913" spans="1:40">
      <c r="A913" s="26">
        <v>41509.891381134257</v>
      </c>
      <c r="B913" t="s">
        <v>128</v>
      </c>
      <c r="C913" t="s">
        <v>422</v>
      </c>
      <c r="D913" t="s">
        <v>1237</v>
      </c>
      <c r="E913" t="s">
        <v>131</v>
      </c>
      <c r="F913" t="s">
        <v>1238</v>
      </c>
      <c r="G913" t="s">
        <v>1239</v>
      </c>
      <c r="H913" t="s">
        <v>1240</v>
      </c>
    </row>
    <row r="914" spans="1:40">
      <c r="A914" s="26">
        <v>41509.891381134257</v>
      </c>
      <c r="B914" t="s">
        <v>128</v>
      </c>
      <c r="C914" t="s">
        <v>137</v>
      </c>
      <c r="D914" t="s">
        <v>1241</v>
      </c>
      <c r="E914" t="s">
        <v>146</v>
      </c>
      <c r="F914" t="s">
        <v>147</v>
      </c>
      <c r="G914" t="s">
        <v>148</v>
      </c>
      <c r="H914" t="s">
        <v>176</v>
      </c>
      <c r="I914">
        <v>30</v>
      </c>
      <c r="J914" t="s">
        <v>152</v>
      </c>
      <c r="K914" t="s">
        <v>177</v>
      </c>
      <c r="L914">
        <v>30</v>
      </c>
      <c r="M914" t="s">
        <v>152</v>
      </c>
      <c r="N914" t="s">
        <v>178</v>
      </c>
      <c r="O914">
        <v>30</v>
      </c>
      <c r="P914" t="s">
        <v>152</v>
      </c>
      <c r="Q914" t="s">
        <v>179</v>
      </c>
      <c r="R914">
        <v>10</v>
      </c>
      <c r="S914" t="s">
        <v>152</v>
      </c>
      <c r="T914" t="s">
        <v>180</v>
      </c>
      <c r="U914">
        <v>20</v>
      </c>
      <c r="V914" t="s">
        <v>152</v>
      </c>
      <c r="W914" t="s">
        <v>181</v>
      </c>
      <c r="X914">
        <v>20</v>
      </c>
      <c r="Y914" t="s">
        <v>152</v>
      </c>
      <c r="Z914" t="s">
        <v>182</v>
      </c>
      <c r="AA914">
        <v>20</v>
      </c>
      <c r="AB914" t="s">
        <v>152</v>
      </c>
      <c r="AC914" t="s">
        <v>183</v>
      </c>
      <c r="AD914">
        <v>20</v>
      </c>
      <c r="AE914" t="s">
        <v>152</v>
      </c>
      <c r="AF914" t="s">
        <v>184</v>
      </c>
      <c r="AG914">
        <v>115200</v>
      </c>
      <c r="AH914" t="s">
        <v>152</v>
      </c>
      <c r="AI914" t="s">
        <v>185</v>
      </c>
      <c r="AJ914">
        <v>12000</v>
      </c>
      <c r="AK914" t="s">
        <v>152</v>
      </c>
      <c r="AL914" t="s">
        <v>186</v>
      </c>
      <c r="AM914">
        <v>30000</v>
      </c>
      <c r="AN914" t="s">
        <v>152</v>
      </c>
    </row>
    <row r="915" spans="1:40">
      <c r="A915" s="26">
        <v>41509.891381134257</v>
      </c>
      <c r="B915" t="s">
        <v>128</v>
      </c>
      <c r="C915" t="s">
        <v>137</v>
      </c>
      <c r="D915" t="s">
        <v>1242</v>
      </c>
      <c r="E915" t="s">
        <v>146</v>
      </c>
      <c r="F915" t="s">
        <v>147</v>
      </c>
      <c r="G915" t="s">
        <v>148</v>
      </c>
      <c r="H915" t="s">
        <v>188</v>
      </c>
      <c r="I915">
        <v>60</v>
      </c>
      <c r="J915" t="s">
        <v>152</v>
      </c>
      <c r="K915" t="s">
        <v>189</v>
      </c>
      <c r="L915">
        <v>40</v>
      </c>
      <c r="M915" t="s">
        <v>152</v>
      </c>
      <c r="N915" t="s">
        <v>190</v>
      </c>
      <c r="O915">
        <v>50</v>
      </c>
      <c r="P915" t="s">
        <v>152</v>
      </c>
      <c r="Q915" t="s">
        <v>191</v>
      </c>
      <c r="R915">
        <v>40</v>
      </c>
      <c r="S915" t="s">
        <v>152</v>
      </c>
      <c r="T915" t="s">
        <v>192</v>
      </c>
      <c r="U915">
        <v>60</v>
      </c>
      <c r="V915" t="s">
        <v>152</v>
      </c>
      <c r="W915" t="s">
        <v>193</v>
      </c>
      <c r="X915">
        <v>50</v>
      </c>
      <c r="Y915" t="s">
        <v>152</v>
      </c>
      <c r="Z915" t="s">
        <v>194</v>
      </c>
      <c r="AA915">
        <v>50</v>
      </c>
      <c r="AB915" t="s">
        <v>152</v>
      </c>
      <c r="AC915" t="s">
        <v>195</v>
      </c>
      <c r="AD915">
        <v>35</v>
      </c>
      <c r="AE915" t="s">
        <v>152</v>
      </c>
      <c r="AF915" t="s">
        <v>196</v>
      </c>
      <c r="AG915">
        <v>8</v>
      </c>
      <c r="AH915" t="s">
        <v>152</v>
      </c>
      <c r="AI915" t="s">
        <v>197</v>
      </c>
      <c r="AJ915">
        <v>90</v>
      </c>
      <c r="AK915" t="s">
        <v>152</v>
      </c>
      <c r="AL915" t="s">
        <v>198</v>
      </c>
      <c r="AM915">
        <v>1</v>
      </c>
      <c r="AN915" t="s">
        <v>152</v>
      </c>
    </row>
    <row r="916" spans="1:40">
      <c r="A916" s="26">
        <v>41509.891381134257</v>
      </c>
      <c r="B916" t="s">
        <v>128</v>
      </c>
      <c r="C916" t="s">
        <v>137</v>
      </c>
      <c r="D916" t="s">
        <v>1243</v>
      </c>
      <c r="E916" t="s">
        <v>146</v>
      </c>
      <c r="F916" t="s">
        <v>147</v>
      </c>
      <c r="G916" t="s">
        <v>148</v>
      </c>
      <c r="H916" t="s">
        <v>200</v>
      </c>
      <c r="I916">
        <v>33</v>
      </c>
      <c r="J916" t="s">
        <v>152</v>
      </c>
      <c r="K916" t="s">
        <v>201</v>
      </c>
      <c r="L916">
        <v>33</v>
      </c>
      <c r="M916" t="s">
        <v>152</v>
      </c>
      <c r="N916" t="s">
        <v>202</v>
      </c>
      <c r="O916">
        <v>34</v>
      </c>
      <c r="P916" t="s">
        <v>152</v>
      </c>
      <c r="Q916" t="s">
        <v>180</v>
      </c>
      <c r="R916">
        <v>20</v>
      </c>
      <c r="S916" t="s">
        <v>152</v>
      </c>
      <c r="T916" t="s">
        <v>181</v>
      </c>
      <c r="U916">
        <v>20</v>
      </c>
      <c r="V916" t="s">
        <v>152</v>
      </c>
      <c r="W916" t="s">
        <v>182</v>
      </c>
      <c r="X916">
        <v>20</v>
      </c>
      <c r="Y916" t="s">
        <v>152</v>
      </c>
      <c r="Z916" t="s">
        <v>203</v>
      </c>
      <c r="AA916">
        <v>20</v>
      </c>
      <c r="AB916" t="s">
        <v>152</v>
      </c>
      <c r="AC916" t="s">
        <v>204</v>
      </c>
      <c r="AD916">
        <v>20</v>
      </c>
      <c r="AE916" t="s">
        <v>152</v>
      </c>
      <c r="AF916" t="s">
        <v>205</v>
      </c>
      <c r="AG916">
        <v>20</v>
      </c>
      <c r="AH916" t="s">
        <v>152</v>
      </c>
      <c r="AI916" t="s">
        <v>184</v>
      </c>
      <c r="AJ916">
        <v>115200</v>
      </c>
      <c r="AK916" t="s">
        <v>152</v>
      </c>
      <c r="AL916" t="s">
        <v>185</v>
      </c>
      <c r="AM916">
        <v>12000</v>
      </c>
      <c r="AN916" t="s">
        <v>152</v>
      </c>
    </row>
    <row r="917" spans="1:40">
      <c r="A917" s="26">
        <v>41509.891381134257</v>
      </c>
      <c r="B917" t="s">
        <v>128</v>
      </c>
      <c r="C917" t="s">
        <v>137</v>
      </c>
      <c r="D917" t="s">
        <v>1244</v>
      </c>
      <c r="E917" t="s">
        <v>131</v>
      </c>
      <c r="F917" t="s">
        <v>207</v>
      </c>
      <c r="G917" t="s">
        <v>208</v>
      </c>
    </row>
    <row r="918" spans="1:40">
      <c r="A918" s="26">
        <v>41509.891381134257</v>
      </c>
      <c r="B918" t="s">
        <v>128</v>
      </c>
      <c r="C918" t="s">
        <v>137</v>
      </c>
      <c r="D918" t="s">
        <v>1245</v>
      </c>
      <c r="E918" t="s">
        <v>131</v>
      </c>
      <c r="F918" t="s">
        <v>1246</v>
      </c>
      <c r="G918" t="s">
        <v>1247</v>
      </c>
      <c r="H918" t="s">
        <v>1248</v>
      </c>
    </row>
    <row r="919" spans="1:40">
      <c r="A919" s="26">
        <v>41509.891381145833</v>
      </c>
      <c r="B919" t="s">
        <v>128</v>
      </c>
      <c r="C919" t="s">
        <v>354</v>
      </c>
      <c r="D919" t="s">
        <v>1249</v>
      </c>
    </row>
    <row r="920" spans="1:40">
      <c r="A920" s="26">
        <v>41509.891381145833</v>
      </c>
      <c r="B920" t="s">
        <v>128</v>
      </c>
      <c r="C920" t="s">
        <v>354</v>
      </c>
      <c r="D920" t="s">
        <v>1250</v>
      </c>
      <c r="E920" t="s">
        <v>146</v>
      </c>
      <c r="F920" t="s">
        <v>147</v>
      </c>
      <c r="G920" t="s">
        <v>148</v>
      </c>
      <c r="H920" t="s">
        <v>149</v>
      </c>
      <c r="I920">
        <v>240000</v>
      </c>
      <c r="J920" t="s">
        <v>150</v>
      </c>
      <c r="K920">
        <v>240000</v>
      </c>
      <c r="L920" t="s">
        <v>151</v>
      </c>
      <c r="M920">
        <v>500</v>
      </c>
      <c r="N920" t="s">
        <v>152</v>
      </c>
      <c r="O920" t="s">
        <v>153</v>
      </c>
      <c r="P920">
        <v>300</v>
      </c>
      <c r="Q920" t="s">
        <v>152</v>
      </c>
    </row>
    <row r="921" spans="1:40">
      <c r="A921" s="26">
        <v>41509.891381145833</v>
      </c>
      <c r="B921" t="s">
        <v>128</v>
      </c>
      <c r="C921" t="s">
        <v>354</v>
      </c>
      <c r="D921" t="s">
        <v>1251</v>
      </c>
      <c r="E921" t="s">
        <v>146</v>
      </c>
      <c r="F921" t="s">
        <v>147</v>
      </c>
      <c r="G921" t="s">
        <v>148</v>
      </c>
      <c r="H921" t="s">
        <v>155</v>
      </c>
      <c r="I921">
        <v>49</v>
      </c>
      <c r="J921" t="s">
        <v>152</v>
      </c>
      <c r="K921" t="s">
        <v>156</v>
      </c>
      <c r="L921">
        <v>130</v>
      </c>
      <c r="M921" t="s">
        <v>152</v>
      </c>
      <c r="N921" t="s">
        <v>157</v>
      </c>
      <c r="O921">
        <v>180</v>
      </c>
      <c r="P921" t="s">
        <v>152</v>
      </c>
      <c r="Q921" t="s">
        <v>158</v>
      </c>
      <c r="R921">
        <v>140</v>
      </c>
      <c r="S921" t="s">
        <v>152</v>
      </c>
      <c r="T921" t="s">
        <v>159</v>
      </c>
      <c r="U921">
        <v>80</v>
      </c>
      <c r="V921" t="s">
        <v>152</v>
      </c>
      <c r="W921" t="s">
        <v>160</v>
      </c>
      <c r="X921">
        <v>101</v>
      </c>
      <c r="Y921" t="s">
        <v>152</v>
      </c>
      <c r="Z921" t="s">
        <v>161</v>
      </c>
      <c r="AA921">
        <v>190</v>
      </c>
      <c r="AB921" t="s">
        <v>152</v>
      </c>
      <c r="AC921" t="s">
        <v>162</v>
      </c>
      <c r="AD921">
        <v>20</v>
      </c>
      <c r="AE921" t="s">
        <v>152</v>
      </c>
    </row>
    <row r="922" spans="1:40">
      <c r="A922" s="26">
        <v>41509.891381145833</v>
      </c>
      <c r="B922" t="s">
        <v>128</v>
      </c>
      <c r="C922" t="s">
        <v>354</v>
      </c>
      <c r="D922" t="s">
        <v>1252</v>
      </c>
    </row>
    <row r="923" spans="1:40">
      <c r="A923" s="26">
        <v>41509.891381145833</v>
      </c>
      <c r="B923" t="s">
        <v>128</v>
      </c>
      <c r="C923" t="s">
        <v>354</v>
      </c>
      <c r="D923" t="s">
        <v>1253</v>
      </c>
      <c r="E923" t="s">
        <v>146</v>
      </c>
      <c r="F923" t="s">
        <v>147</v>
      </c>
      <c r="G923" t="s">
        <v>148</v>
      </c>
      <c r="H923" t="s">
        <v>166</v>
      </c>
      <c r="I923">
        <v>50</v>
      </c>
      <c r="J923" t="s">
        <v>152</v>
      </c>
      <c r="K923" t="s">
        <v>167</v>
      </c>
      <c r="L923">
        <v>50</v>
      </c>
      <c r="M923" t="s">
        <v>152</v>
      </c>
      <c r="N923" t="s">
        <v>168</v>
      </c>
      <c r="O923">
        <v>50</v>
      </c>
      <c r="P923" t="s">
        <v>152</v>
      </c>
    </row>
    <row r="924" spans="1:40">
      <c r="A924" s="26">
        <v>41509.891381145833</v>
      </c>
      <c r="B924" t="s">
        <v>128</v>
      </c>
      <c r="C924" t="s">
        <v>354</v>
      </c>
      <c r="D924" t="s">
        <v>1254</v>
      </c>
      <c r="E924" t="s">
        <v>146</v>
      </c>
      <c r="F924" t="s">
        <v>147</v>
      </c>
      <c r="G924" t="s">
        <v>148</v>
      </c>
      <c r="H924" t="s">
        <v>170</v>
      </c>
      <c r="I924">
        <v>35</v>
      </c>
      <c r="J924" t="s">
        <v>152</v>
      </c>
      <c r="K924" t="s">
        <v>171</v>
      </c>
      <c r="L924">
        <v>5</v>
      </c>
      <c r="M924" t="s">
        <v>152</v>
      </c>
      <c r="N924" t="s">
        <v>172</v>
      </c>
      <c r="O924">
        <v>60</v>
      </c>
      <c r="P924" t="s">
        <v>152</v>
      </c>
    </row>
    <row r="925" spans="1:40">
      <c r="A925" s="26">
        <v>41509.891381145833</v>
      </c>
      <c r="B925" t="s">
        <v>128</v>
      </c>
      <c r="C925" t="s">
        <v>354</v>
      </c>
      <c r="D925" t="s">
        <v>1255</v>
      </c>
      <c r="E925" t="s">
        <v>146</v>
      </c>
      <c r="F925" t="s">
        <v>147</v>
      </c>
      <c r="G925" t="s">
        <v>148</v>
      </c>
      <c r="H925" t="s">
        <v>174</v>
      </c>
      <c r="I925">
        <v>1</v>
      </c>
      <c r="J925" t="s">
        <v>152</v>
      </c>
    </row>
    <row r="926" spans="1:40">
      <c r="A926" s="26">
        <v>41509.891381145833</v>
      </c>
      <c r="B926" t="s">
        <v>128</v>
      </c>
      <c r="C926" t="s">
        <v>354</v>
      </c>
      <c r="D926" t="s">
        <v>1256</v>
      </c>
      <c r="E926" t="s">
        <v>146</v>
      </c>
      <c r="F926" t="s">
        <v>147</v>
      </c>
      <c r="G926" t="s">
        <v>148</v>
      </c>
      <c r="H926" t="s">
        <v>176</v>
      </c>
      <c r="I926">
        <v>30</v>
      </c>
      <c r="J926" t="s">
        <v>152</v>
      </c>
      <c r="K926" t="s">
        <v>177</v>
      </c>
      <c r="L926">
        <v>30</v>
      </c>
      <c r="M926" t="s">
        <v>152</v>
      </c>
      <c r="N926" t="s">
        <v>178</v>
      </c>
      <c r="O926">
        <v>30</v>
      </c>
      <c r="P926" t="s">
        <v>152</v>
      </c>
      <c r="Q926" t="s">
        <v>179</v>
      </c>
      <c r="R926">
        <v>10</v>
      </c>
      <c r="S926" t="s">
        <v>152</v>
      </c>
      <c r="T926" t="s">
        <v>180</v>
      </c>
      <c r="U926">
        <v>20</v>
      </c>
      <c r="V926" t="s">
        <v>152</v>
      </c>
      <c r="W926" t="s">
        <v>181</v>
      </c>
      <c r="X926">
        <v>20</v>
      </c>
      <c r="Y926" t="s">
        <v>152</v>
      </c>
      <c r="Z926" t="s">
        <v>182</v>
      </c>
      <c r="AA926">
        <v>20</v>
      </c>
      <c r="AB926" t="s">
        <v>152</v>
      </c>
      <c r="AC926" t="s">
        <v>183</v>
      </c>
      <c r="AD926">
        <v>20</v>
      </c>
      <c r="AE926" t="s">
        <v>152</v>
      </c>
      <c r="AF926" t="s">
        <v>184</v>
      </c>
      <c r="AG926">
        <v>115200</v>
      </c>
      <c r="AH926" t="s">
        <v>152</v>
      </c>
      <c r="AI926" t="s">
        <v>185</v>
      </c>
      <c r="AJ926">
        <v>12000</v>
      </c>
      <c r="AK926" t="s">
        <v>152</v>
      </c>
      <c r="AL926" t="s">
        <v>186</v>
      </c>
      <c r="AM926">
        <v>30000</v>
      </c>
      <c r="AN926" t="s">
        <v>152</v>
      </c>
    </row>
    <row r="927" spans="1:40">
      <c r="A927" s="26">
        <v>41509.891381145833</v>
      </c>
      <c r="B927" t="s">
        <v>128</v>
      </c>
      <c r="C927" t="s">
        <v>354</v>
      </c>
      <c r="D927" t="s">
        <v>1257</v>
      </c>
      <c r="E927" t="s">
        <v>146</v>
      </c>
      <c r="F927" t="s">
        <v>147</v>
      </c>
      <c r="G927" t="s">
        <v>148</v>
      </c>
      <c r="H927" t="s">
        <v>188</v>
      </c>
      <c r="I927">
        <v>60</v>
      </c>
      <c r="J927" t="s">
        <v>152</v>
      </c>
      <c r="K927" t="s">
        <v>189</v>
      </c>
      <c r="L927">
        <v>40</v>
      </c>
      <c r="M927" t="s">
        <v>152</v>
      </c>
      <c r="N927" t="s">
        <v>190</v>
      </c>
      <c r="O927">
        <v>50</v>
      </c>
      <c r="P927" t="s">
        <v>152</v>
      </c>
      <c r="Q927" t="s">
        <v>191</v>
      </c>
      <c r="R927">
        <v>40</v>
      </c>
      <c r="S927" t="s">
        <v>152</v>
      </c>
      <c r="T927" t="s">
        <v>192</v>
      </c>
      <c r="U927">
        <v>60</v>
      </c>
      <c r="V927" t="s">
        <v>152</v>
      </c>
      <c r="W927" t="s">
        <v>193</v>
      </c>
      <c r="X927">
        <v>50</v>
      </c>
      <c r="Y927" t="s">
        <v>152</v>
      </c>
      <c r="Z927" t="s">
        <v>194</v>
      </c>
      <c r="AA927">
        <v>50</v>
      </c>
      <c r="AB927" t="s">
        <v>152</v>
      </c>
      <c r="AC927" t="s">
        <v>195</v>
      </c>
      <c r="AD927">
        <v>35</v>
      </c>
      <c r="AE927" t="s">
        <v>152</v>
      </c>
      <c r="AF927" t="s">
        <v>196</v>
      </c>
      <c r="AG927">
        <v>8</v>
      </c>
      <c r="AH927" t="s">
        <v>152</v>
      </c>
      <c r="AI927" t="s">
        <v>197</v>
      </c>
      <c r="AJ927">
        <v>90</v>
      </c>
      <c r="AK927" t="s">
        <v>152</v>
      </c>
      <c r="AL927" t="s">
        <v>198</v>
      </c>
      <c r="AM927">
        <v>1</v>
      </c>
      <c r="AN927" t="s">
        <v>152</v>
      </c>
    </row>
    <row r="928" spans="1:40">
      <c r="A928" s="26">
        <v>41509.891381157409</v>
      </c>
      <c r="B928" t="s">
        <v>128</v>
      </c>
      <c r="C928" t="s">
        <v>354</v>
      </c>
      <c r="D928" t="s">
        <v>1258</v>
      </c>
      <c r="E928" t="s">
        <v>131</v>
      </c>
      <c r="F928" t="s">
        <v>207</v>
      </c>
      <c r="G928" t="s">
        <v>208</v>
      </c>
    </row>
    <row r="929" spans="1:40">
      <c r="A929" s="26">
        <v>41509.891381157409</v>
      </c>
      <c r="B929" t="s">
        <v>128</v>
      </c>
      <c r="C929" t="s">
        <v>354</v>
      </c>
      <c r="D929" t="s">
        <v>1259</v>
      </c>
      <c r="E929" t="s">
        <v>131</v>
      </c>
      <c r="F929" t="s">
        <v>1260</v>
      </c>
      <c r="G929" t="s">
        <v>1261</v>
      </c>
      <c r="H929" t="s">
        <v>1262</v>
      </c>
    </row>
    <row r="930" spans="1:40">
      <c r="A930" s="26">
        <v>41509.891381157409</v>
      </c>
      <c r="B930" t="s">
        <v>128</v>
      </c>
      <c r="C930" t="s">
        <v>354</v>
      </c>
      <c r="D930" t="s">
        <v>1263</v>
      </c>
      <c r="E930" t="s">
        <v>146</v>
      </c>
      <c r="F930" t="s">
        <v>147</v>
      </c>
      <c r="G930" t="s">
        <v>148</v>
      </c>
      <c r="H930" t="s">
        <v>200</v>
      </c>
      <c r="I930">
        <v>33</v>
      </c>
      <c r="J930" t="s">
        <v>152</v>
      </c>
      <c r="K930" t="s">
        <v>201</v>
      </c>
      <c r="L930">
        <v>33</v>
      </c>
      <c r="M930" t="s">
        <v>152</v>
      </c>
      <c r="N930" t="s">
        <v>202</v>
      </c>
      <c r="O930">
        <v>34</v>
      </c>
      <c r="P930" t="s">
        <v>152</v>
      </c>
      <c r="Q930" t="s">
        <v>180</v>
      </c>
      <c r="R930">
        <v>20</v>
      </c>
      <c r="S930" t="s">
        <v>152</v>
      </c>
      <c r="T930" t="s">
        <v>181</v>
      </c>
      <c r="U930">
        <v>20</v>
      </c>
      <c r="V930" t="s">
        <v>152</v>
      </c>
      <c r="W930" t="s">
        <v>182</v>
      </c>
      <c r="X930">
        <v>20</v>
      </c>
      <c r="Y930" t="s">
        <v>152</v>
      </c>
      <c r="Z930" t="s">
        <v>203</v>
      </c>
      <c r="AA930">
        <v>20</v>
      </c>
      <c r="AB930" t="s">
        <v>152</v>
      </c>
      <c r="AC930" t="s">
        <v>204</v>
      </c>
      <c r="AD930">
        <v>20</v>
      </c>
      <c r="AE930" t="s">
        <v>152</v>
      </c>
      <c r="AF930" t="s">
        <v>205</v>
      </c>
      <c r="AG930">
        <v>20</v>
      </c>
      <c r="AH930" t="s">
        <v>152</v>
      </c>
      <c r="AI930" t="s">
        <v>184</v>
      </c>
      <c r="AJ930">
        <v>115200</v>
      </c>
      <c r="AK930" t="s">
        <v>152</v>
      </c>
      <c r="AL930" t="s">
        <v>185</v>
      </c>
      <c r="AM930">
        <v>12000</v>
      </c>
      <c r="AN930" t="s">
        <v>152</v>
      </c>
    </row>
    <row r="931" spans="1:40">
      <c r="A931" s="26">
        <v>41509.891381226851</v>
      </c>
      <c r="B931" t="s">
        <v>128</v>
      </c>
      <c r="C931" t="s">
        <v>248</v>
      </c>
      <c r="D931" t="s">
        <v>1264</v>
      </c>
    </row>
    <row r="932" spans="1:40">
      <c r="A932" s="26">
        <v>41509.891381226851</v>
      </c>
      <c r="B932" t="s">
        <v>128</v>
      </c>
      <c r="C932" t="s">
        <v>248</v>
      </c>
      <c r="D932" t="s">
        <v>1265</v>
      </c>
      <c r="E932" t="s">
        <v>146</v>
      </c>
      <c r="F932" t="s">
        <v>147</v>
      </c>
      <c r="G932" t="s">
        <v>148</v>
      </c>
      <c r="H932" t="s">
        <v>149</v>
      </c>
      <c r="I932">
        <v>240000</v>
      </c>
      <c r="J932" t="s">
        <v>150</v>
      </c>
      <c r="K932">
        <v>240000</v>
      </c>
      <c r="L932" t="s">
        <v>151</v>
      </c>
      <c r="M932">
        <v>500</v>
      </c>
      <c r="N932" t="s">
        <v>152</v>
      </c>
      <c r="O932" t="s">
        <v>153</v>
      </c>
      <c r="P932">
        <v>300</v>
      </c>
      <c r="Q932" t="s">
        <v>152</v>
      </c>
    </row>
    <row r="933" spans="1:40">
      <c r="A933" s="26">
        <v>41509.891381226851</v>
      </c>
      <c r="B933" t="s">
        <v>128</v>
      </c>
      <c r="C933" t="s">
        <v>248</v>
      </c>
      <c r="D933" t="s">
        <v>1266</v>
      </c>
      <c r="E933" t="s">
        <v>146</v>
      </c>
      <c r="F933" t="s">
        <v>147</v>
      </c>
      <c r="G933" t="s">
        <v>148</v>
      </c>
      <c r="H933" t="s">
        <v>155</v>
      </c>
      <c r="I933">
        <v>49</v>
      </c>
      <c r="J933" t="s">
        <v>152</v>
      </c>
      <c r="K933" t="s">
        <v>156</v>
      </c>
      <c r="L933">
        <v>130</v>
      </c>
      <c r="M933" t="s">
        <v>152</v>
      </c>
      <c r="N933" t="s">
        <v>157</v>
      </c>
      <c r="O933">
        <v>180</v>
      </c>
      <c r="P933" t="s">
        <v>152</v>
      </c>
      <c r="Q933" t="s">
        <v>158</v>
      </c>
      <c r="R933">
        <v>140</v>
      </c>
      <c r="S933" t="s">
        <v>152</v>
      </c>
      <c r="T933" t="s">
        <v>159</v>
      </c>
      <c r="U933">
        <v>80</v>
      </c>
      <c r="V933" t="s">
        <v>152</v>
      </c>
      <c r="W933" t="s">
        <v>160</v>
      </c>
      <c r="X933">
        <v>101</v>
      </c>
      <c r="Y933" t="s">
        <v>152</v>
      </c>
      <c r="Z933" t="s">
        <v>161</v>
      </c>
      <c r="AA933">
        <v>190</v>
      </c>
      <c r="AB933" t="s">
        <v>152</v>
      </c>
      <c r="AC933" t="s">
        <v>162</v>
      </c>
      <c r="AD933">
        <v>20</v>
      </c>
      <c r="AE933" t="s">
        <v>152</v>
      </c>
    </row>
    <row r="934" spans="1:40">
      <c r="A934" s="26">
        <v>41509.891381226851</v>
      </c>
      <c r="B934" t="s">
        <v>128</v>
      </c>
      <c r="C934" t="s">
        <v>248</v>
      </c>
      <c r="D934" t="s">
        <v>1267</v>
      </c>
    </row>
    <row r="935" spans="1:40">
      <c r="A935" s="26">
        <v>41509.891381226851</v>
      </c>
      <c r="B935" t="s">
        <v>128</v>
      </c>
      <c r="C935" t="s">
        <v>248</v>
      </c>
      <c r="D935" t="s">
        <v>1268</v>
      </c>
      <c r="E935" t="s">
        <v>146</v>
      </c>
      <c r="F935" t="s">
        <v>147</v>
      </c>
      <c r="G935" t="s">
        <v>148</v>
      </c>
      <c r="H935" t="s">
        <v>166</v>
      </c>
      <c r="I935">
        <v>50</v>
      </c>
      <c r="J935" t="s">
        <v>152</v>
      </c>
      <c r="K935" t="s">
        <v>167</v>
      </c>
      <c r="L935">
        <v>50</v>
      </c>
      <c r="M935" t="s">
        <v>152</v>
      </c>
      <c r="N935" t="s">
        <v>168</v>
      </c>
      <c r="O935">
        <v>50</v>
      </c>
      <c r="P935" t="s">
        <v>152</v>
      </c>
    </row>
    <row r="936" spans="1:40">
      <c r="A936" s="26">
        <v>41509.891381226851</v>
      </c>
      <c r="B936" t="s">
        <v>128</v>
      </c>
      <c r="C936" t="s">
        <v>248</v>
      </c>
      <c r="D936" t="s">
        <v>1269</v>
      </c>
      <c r="E936" t="s">
        <v>146</v>
      </c>
      <c r="F936" t="s">
        <v>147</v>
      </c>
      <c r="G936" t="s">
        <v>148</v>
      </c>
      <c r="H936" t="s">
        <v>170</v>
      </c>
      <c r="I936">
        <v>35</v>
      </c>
      <c r="J936" t="s">
        <v>152</v>
      </c>
      <c r="K936" t="s">
        <v>171</v>
      </c>
      <c r="L936">
        <v>5</v>
      </c>
      <c r="M936" t="s">
        <v>152</v>
      </c>
      <c r="N936" t="s">
        <v>172</v>
      </c>
      <c r="O936">
        <v>60</v>
      </c>
      <c r="P936" t="s">
        <v>152</v>
      </c>
    </row>
    <row r="937" spans="1:40">
      <c r="A937" s="26">
        <v>41509.891381226851</v>
      </c>
      <c r="B937" t="s">
        <v>128</v>
      </c>
      <c r="C937" t="s">
        <v>248</v>
      </c>
      <c r="D937" t="s">
        <v>1270</v>
      </c>
      <c r="E937" t="s">
        <v>146</v>
      </c>
      <c r="F937" t="s">
        <v>147</v>
      </c>
      <c r="G937" t="s">
        <v>148</v>
      </c>
      <c r="H937" t="s">
        <v>174</v>
      </c>
      <c r="I937">
        <v>1</v>
      </c>
      <c r="J937" t="s">
        <v>152</v>
      </c>
    </row>
    <row r="938" spans="1:40">
      <c r="A938" s="26">
        <v>41509.891381226851</v>
      </c>
      <c r="B938" t="s">
        <v>128</v>
      </c>
      <c r="C938" t="s">
        <v>248</v>
      </c>
      <c r="D938" t="s">
        <v>1271</v>
      </c>
      <c r="E938" t="s">
        <v>146</v>
      </c>
      <c r="F938" t="s">
        <v>147</v>
      </c>
      <c r="G938" t="s">
        <v>148</v>
      </c>
      <c r="H938" t="s">
        <v>176</v>
      </c>
      <c r="I938">
        <v>30</v>
      </c>
      <c r="J938" t="s">
        <v>152</v>
      </c>
      <c r="K938" t="s">
        <v>177</v>
      </c>
      <c r="L938">
        <v>30</v>
      </c>
      <c r="M938" t="s">
        <v>152</v>
      </c>
      <c r="N938" t="s">
        <v>178</v>
      </c>
      <c r="O938">
        <v>30</v>
      </c>
      <c r="P938" t="s">
        <v>152</v>
      </c>
      <c r="Q938" t="s">
        <v>179</v>
      </c>
      <c r="R938">
        <v>10</v>
      </c>
      <c r="S938" t="s">
        <v>152</v>
      </c>
      <c r="T938" t="s">
        <v>180</v>
      </c>
      <c r="U938">
        <v>20</v>
      </c>
      <c r="V938" t="s">
        <v>152</v>
      </c>
      <c r="W938" t="s">
        <v>181</v>
      </c>
      <c r="X938">
        <v>20</v>
      </c>
      <c r="Y938" t="s">
        <v>152</v>
      </c>
      <c r="Z938" t="s">
        <v>182</v>
      </c>
      <c r="AA938">
        <v>20</v>
      </c>
      <c r="AB938" t="s">
        <v>152</v>
      </c>
      <c r="AC938" t="s">
        <v>183</v>
      </c>
      <c r="AD938">
        <v>20</v>
      </c>
      <c r="AE938" t="s">
        <v>152</v>
      </c>
      <c r="AF938" t="s">
        <v>184</v>
      </c>
      <c r="AG938">
        <v>115200</v>
      </c>
      <c r="AH938" t="s">
        <v>152</v>
      </c>
      <c r="AI938" t="s">
        <v>185</v>
      </c>
      <c r="AJ938">
        <v>12000</v>
      </c>
      <c r="AK938" t="s">
        <v>152</v>
      </c>
      <c r="AL938" t="s">
        <v>186</v>
      </c>
      <c r="AM938">
        <v>30000</v>
      </c>
      <c r="AN938" t="s">
        <v>152</v>
      </c>
    </row>
    <row r="939" spans="1:40">
      <c r="A939" s="26">
        <v>41509.891381226851</v>
      </c>
      <c r="B939" t="s">
        <v>128</v>
      </c>
      <c r="C939" t="s">
        <v>248</v>
      </c>
      <c r="D939" t="s">
        <v>1272</v>
      </c>
      <c r="E939" t="s">
        <v>146</v>
      </c>
      <c r="F939" t="s">
        <v>147</v>
      </c>
      <c r="G939" t="s">
        <v>148</v>
      </c>
      <c r="H939" t="s">
        <v>188</v>
      </c>
      <c r="I939">
        <v>60</v>
      </c>
      <c r="J939" t="s">
        <v>152</v>
      </c>
      <c r="K939" t="s">
        <v>189</v>
      </c>
      <c r="L939">
        <v>40</v>
      </c>
      <c r="M939" t="s">
        <v>152</v>
      </c>
      <c r="N939" t="s">
        <v>190</v>
      </c>
      <c r="O939">
        <v>50</v>
      </c>
      <c r="P939" t="s">
        <v>152</v>
      </c>
      <c r="Q939" t="s">
        <v>191</v>
      </c>
      <c r="R939">
        <v>40</v>
      </c>
      <c r="S939" t="s">
        <v>152</v>
      </c>
      <c r="T939" t="s">
        <v>192</v>
      </c>
      <c r="U939">
        <v>60</v>
      </c>
      <c r="V939" t="s">
        <v>152</v>
      </c>
      <c r="W939" t="s">
        <v>193</v>
      </c>
      <c r="X939">
        <v>50</v>
      </c>
      <c r="Y939" t="s">
        <v>152</v>
      </c>
      <c r="Z939" t="s">
        <v>194</v>
      </c>
      <c r="AA939">
        <v>50</v>
      </c>
      <c r="AB939" t="s">
        <v>152</v>
      </c>
      <c r="AC939" t="s">
        <v>195</v>
      </c>
      <c r="AD939">
        <v>35</v>
      </c>
      <c r="AE939" t="s">
        <v>152</v>
      </c>
      <c r="AF939" t="s">
        <v>196</v>
      </c>
      <c r="AG939">
        <v>8</v>
      </c>
      <c r="AH939" t="s">
        <v>152</v>
      </c>
      <c r="AI939" t="s">
        <v>197</v>
      </c>
      <c r="AJ939">
        <v>90</v>
      </c>
      <c r="AK939" t="s">
        <v>152</v>
      </c>
      <c r="AL939" t="s">
        <v>198</v>
      </c>
      <c r="AM939">
        <v>1</v>
      </c>
      <c r="AN939" t="s">
        <v>152</v>
      </c>
    </row>
    <row r="940" spans="1:40">
      <c r="A940" s="26">
        <v>41509.891381226851</v>
      </c>
      <c r="B940" t="s">
        <v>128</v>
      </c>
      <c r="C940" t="s">
        <v>248</v>
      </c>
      <c r="D940" t="s">
        <v>1273</v>
      </c>
      <c r="E940" t="s">
        <v>146</v>
      </c>
      <c r="F940" t="s">
        <v>147</v>
      </c>
      <c r="G940" t="s">
        <v>148</v>
      </c>
      <c r="H940" t="s">
        <v>200</v>
      </c>
      <c r="I940">
        <v>33</v>
      </c>
      <c r="J940" t="s">
        <v>152</v>
      </c>
      <c r="K940" t="s">
        <v>201</v>
      </c>
      <c r="L940">
        <v>33</v>
      </c>
      <c r="M940" t="s">
        <v>152</v>
      </c>
      <c r="N940" t="s">
        <v>202</v>
      </c>
      <c r="O940">
        <v>34</v>
      </c>
      <c r="P940" t="s">
        <v>152</v>
      </c>
      <c r="Q940" t="s">
        <v>180</v>
      </c>
      <c r="R940">
        <v>20</v>
      </c>
      <c r="S940" t="s">
        <v>152</v>
      </c>
      <c r="T940" t="s">
        <v>181</v>
      </c>
      <c r="U940">
        <v>20</v>
      </c>
      <c r="V940" t="s">
        <v>152</v>
      </c>
      <c r="W940" t="s">
        <v>182</v>
      </c>
      <c r="X940">
        <v>20</v>
      </c>
      <c r="Y940" t="s">
        <v>152</v>
      </c>
      <c r="Z940" t="s">
        <v>203</v>
      </c>
      <c r="AA940">
        <v>20</v>
      </c>
      <c r="AB940" t="s">
        <v>152</v>
      </c>
      <c r="AC940" t="s">
        <v>204</v>
      </c>
      <c r="AD940">
        <v>20</v>
      </c>
      <c r="AE940" t="s">
        <v>152</v>
      </c>
      <c r="AF940" t="s">
        <v>205</v>
      </c>
      <c r="AG940">
        <v>20</v>
      </c>
      <c r="AH940" t="s">
        <v>152</v>
      </c>
      <c r="AI940" t="s">
        <v>184</v>
      </c>
      <c r="AJ940">
        <v>115200</v>
      </c>
      <c r="AK940" t="s">
        <v>152</v>
      </c>
      <c r="AL940" t="s">
        <v>185</v>
      </c>
      <c r="AM940">
        <v>12000</v>
      </c>
      <c r="AN940" t="s">
        <v>152</v>
      </c>
    </row>
    <row r="941" spans="1:40">
      <c r="A941" s="26">
        <v>41509.891381226851</v>
      </c>
      <c r="B941" t="s">
        <v>128</v>
      </c>
      <c r="C941" t="s">
        <v>248</v>
      </c>
      <c r="D941" t="s">
        <v>1274</v>
      </c>
      <c r="E941" t="s">
        <v>131</v>
      </c>
      <c r="F941" t="s">
        <v>207</v>
      </c>
      <c r="G941" t="s">
        <v>208</v>
      </c>
    </row>
    <row r="942" spans="1:40">
      <c r="A942" s="26">
        <v>41509.891381226851</v>
      </c>
      <c r="B942" t="s">
        <v>128</v>
      </c>
      <c r="C942" t="s">
        <v>248</v>
      </c>
      <c r="D942" t="s">
        <v>1275</v>
      </c>
      <c r="E942" t="s">
        <v>131</v>
      </c>
      <c r="F942" t="s">
        <v>1276</v>
      </c>
      <c r="G942" t="s">
        <v>1277</v>
      </c>
      <c r="H942" t="s">
        <v>1278</v>
      </c>
    </row>
    <row r="943" spans="1:40">
      <c r="A943" s="26">
        <v>41509.891381284724</v>
      </c>
      <c r="B943" t="s">
        <v>128</v>
      </c>
      <c r="C943" t="s">
        <v>391</v>
      </c>
      <c r="D943" t="s">
        <v>1279</v>
      </c>
    </row>
    <row r="944" spans="1:40">
      <c r="A944" s="26">
        <v>41509.891381284724</v>
      </c>
      <c r="B944" t="s">
        <v>128</v>
      </c>
      <c r="C944" t="s">
        <v>391</v>
      </c>
      <c r="D944" t="s">
        <v>1280</v>
      </c>
      <c r="E944" t="s">
        <v>146</v>
      </c>
      <c r="F944" t="s">
        <v>147</v>
      </c>
      <c r="G944" t="s">
        <v>148</v>
      </c>
      <c r="H944" t="s">
        <v>149</v>
      </c>
      <c r="I944">
        <v>240000</v>
      </c>
      <c r="J944" t="s">
        <v>150</v>
      </c>
      <c r="K944">
        <v>240000</v>
      </c>
      <c r="L944" t="s">
        <v>151</v>
      </c>
      <c r="M944">
        <v>500</v>
      </c>
      <c r="N944" t="s">
        <v>152</v>
      </c>
      <c r="O944" t="s">
        <v>153</v>
      </c>
      <c r="P944">
        <v>300</v>
      </c>
      <c r="Q944" t="s">
        <v>152</v>
      </c>
    </row>
    <row r="945" spans="1:40">
      <c r="A945" s="26">
        <v>41509.891381284724</v>
      </c>
      <c r="B945" t="s">
        <v>128</v>
      </c>
      <c r="C945" t="s">
        <v>391</v>
      </c>
      <c r="D945" t="s">
        <v>1281</v>
      </c>
      <c r="E945" t="s">
        <v>146</v>
      </c>
      <c r="F945" t="s">
        <v>147</v>
      </c>
      <c r="G945" t="s">
        <v>148</v>
      </c>
      <c r="H945" t="s">
        <v>155</v>
      </c>
      <c r="I945">
        <v>49</v>
      </c>
      <c r="J945" t="s">
        <v>152</v>
      </c>
      <c r="K945" t="s">
        <v>156</v>
      </c>
      <c r="L945">
        <v>130</v>
      </c>
      <c r="M945" t="s">
        <v>152</v>
      </c>
      <c r="N945" t="s">
        <v>157</v>
      </c>
      <c r="O945">
        <v>180</v>
      </c>
      <c r="P945" t="s">
        <v>152</v>
      </c>
      <c r="Q945" t="s">
        <v>158</v>
      </c>
      <c r="R945">
        <v>140</v>
      </c>
      <c r="S945" t="s">
        <v>152</v>
      </c>
      <c r="T945" t="s">
        <v>159</v>
      </c>
      <c r="U945">
        <v>80</v>
      </c>
      <c r="V945" t="s">
        <v>152</v>
      </c>
      <c r="W945" t="s">
        <v>160</v>
      </c>
      <c r="X945">
        <v>101</v>
      </c>
      <c r="Y945" t="s">
        <v>152</v>
      </c>
      <c r="Z945" t="s">
        <v>161</v>
      </c>
      <c r="AA945">
        <v>190</v>
      </c>
      <c r="AB945" t="s">
        <v>152</v>
      </c>
      <c r="AC945" t="s">
        <v>162</v>
      </c>
      <c r="AD945">
        <v>20</v>
      </c>
      <c r="AE945" t="s">
        <v>152</v>
      </c>
    </row>
    <row r="946" spans="1:40">
      <c r="A946" s="26">
        <v>41509.891381284724</v>
      </c>
      <c r="B946" t="s">
        <v>128</v>
      </c>
      <c r="C946" t="s">
        <v>391</v>
      </c>
      <c r="D946" t="s">
        <v>1282</v>
      </c>
    </row>
    <row r="947" spans="1:40">
      <c r="A947" s="26">
        <v>41509.891381284724</v>
      </c>
      <c r="B947" t="s">
        <v>128</v>
      </c>
      <c r="C947" t="s">
        <v>391</v>
      </c>
      <c r="D947" t="s">
        <v>1283</v>
      </c>
      <c r="E947" t="s">
        <v>146</v>
      </c>
      <c r="F947" t="s">
        <v>147</v>
      </c>
      <c r="G947" t="s">
        <v>148</v>
      </c>
      <c r="H947" t="s">
        <v>166</v>
      </c>
      <c r="I947">
        <v>50</v>
      </c>
      <c r="J947" t="s">
        <v>152</v>
      </c>
      <c r="K947" t="s">
        <v>167</v>
      </c>
      <c r="L947">
        <v>50</v>
      </c>
      <c r="M947" t="s">
        <v>152</v>
      </c>
      <c r="N947" t="s">
        <v>168</v>
      </c>
      <c r="O947">
        <v>50</v>
      </c>
      <c r="P947" t="s">
        <v>152</v>
      </c>
    </row>
    <row r="948" spans="1:40">
      <c r="A948" s="26">
        <v>41509.891381284724</v>
      </c>
      <c r="B948" t="s">
        <v>128</v>
      </c>
      <c r="C948" t="s">
        <v>391</v>
      </c>
      <c r="D948" t="s">
        <v>1284</v>
      </c>
      <c r="E948" t="s">
        <v>146</v>
      </c>
      <c r="F948" t="s">
        <v>147</v>
      </c>
      <c r="G948" t="s">
        <v>148</v>
      </c>
      <c r="H948" t="s">
        <v>170</v>
      </c>
      <c r="I948">
        <v>35</v>
      </c>
      <c r="J948" t="s">
        <v>152</v>
      </c>
      <c r="K948" t="s">
        <v>171</v>
      </c>
      <c r="L948">
        <v>5</v>
      </c>
      <c r="M948" t="s">
        <v>152</v>
      </c>
      <c r="N948" t="s">
        <v>172</v>
      </c>
      <c r="O948">
        <v>60</v>
      </c>
      <c r="P948" t="s">
        <v>152</v>
      </c>
    </row>
    <row r="949" spans="1:40">
      <c r="A949" s="26">
        <v>41509.891381284724</v>
      </c>
      <c r="B949" t="s">
        <v>128</v>
      </c>
      <c r="C949" t="s">
        <v>391</v>
      </c>
      <c r="D949" t="s">
        <v>1285</v>
      </c>
      <c r="E949" t="s">
        <v>146</v>
      </c>
      <c r="F949" t="s">
        <v>147</v>
      </c>
      <c r="G949" t="s">
        <v>148</v>
      </c>
      <c r="H949" t="s">
        <v>174</v>
      </c>
      <c r="I949">
        <v>1</v>
      </c>
      <c r="J949" t="s">
        <v>152</v>
      </c>
    </row>
    <row r="950" spans="1:40">
      <c r="A950" s="26">
        <v>41509.891381284724</v>
      </c>
      <c r="B950" t="s">
        <v>128</v>
      </c>
      <c r="C950" t="s">
        <v>391</v>
      </c>
      <c r="D950" t="s">
        <v>1286</v>
      </c>
      <c r="E950" t="s">
        <v>146</v>
      </c>
      <c r="F950" t="s">
        <v>147</v>
      </c>
      <c r="G950" t="s">
        <v>148</v>
      </c>
      <c r="H950" t="s">
        <v>176</v>
      </c>
      <c r="I950">
        <v>30</v>
      </c>
      <c r="J950" t="s">
        <v>152</v>
      </c>
      <c r="K950" t="s">
        <v>177</v>
      </c>
      <c r="L950">
        <v>30</v>
      </c>
      <c r="M950" t="s">
        <v>152</v>
      </c>
      <c r="N950" t="s">
        <v>178</v>
      </c>
      <c r="O950">
        <v>30</v>
      </c>
      <c r="P950" t="s">
        <v>152</v>
      </c>
      <c r="Q950" t="s">
        <v>179</v>
      </c>
      <c r="R950">
        <v>10</v>
      </c>
      <c r="S950" t="s">
        <v>152</v>
      </c>
      <c r="T950" t="s">
        <v>180</v>
      </c>
      <c r="U950">
        <v>20</v>
      </c>
      <c r="V950" t="s">
        <v>152</v>
      </c>
      <c r="W950" t="s">
        <v>181</v>
      </c>
      <c r="X950">
        <v>20</v>
      </c>
      <c r="Y950" t="s">
        <v>152</v>
      </c>
      <c r="Z950" t="s">
        <v>182</v>
      </c>
      <c r="AA950">
        <v>20</v>
      </c>
      <c r="AB950" t="s">
        <v>152</v>
      </c>
      <c r="AC950" t="s">
        <v>183</v>
      </c>
      <c r="AD950">
        <v>20</v>
      </c>
      <c r="AE950" t="s">
        <v>152</v>
      </c>
      <c r="AF950" t="s">
        <v>184</v>
      </c>
      <c r="AG950">
        <v>115200</v>
      </c>
      <c r="AH950" t="s">
        <v>152</v>
      </c>
      <c r="AI950" t="s">
        <v>185</v>
      </c>
      <c r="AJ950">
        <v>12000</v>
      </c>
      <c r="AK950" t="s">
        <v>152</v>
      </c>
      <c r="AL950" t="s">
        <v>186</v>
      </c>
      <c r="AM950">
        <v>30000</v>
      </c>
      <c r="AN950" t="s">
        <v>152</v>
      </c>
    </row>
    <row r="951" spans="1:40">
      <c r="A951" s="26">
        <v>41509.891381284724</v>
      </c>
      <c r="B951" t="s">
        <v>128</v>
      </c>
      <c r="C951" t="s">
        <v>391</v>
      </c>
      <c r="D951" t="s">
        <v>1287</v>
      </c>
      <c r="E951" t="s">
        <v>146</v>
      </c>
      <c r="F951" t="s">
        <v>147</v>
      </c>
      <c r="G951" t="s">
        <v>148</v>
      </c>
      <c r="H951" t="s">
        <v>188</v>
      </c>
      <c r="I951">
        <v>60</v>
      </c>
      <c r="J951" t="s">
        <v>152</v>
      </c>
      <c r="K951" t="s">
        <v>189</v>
      </c>
      <c r="L951">
        <v>40</v>
      </c>
      <c r="M951" t="s">
        <v>152</v>
      </c>
      <c r="N951" t="s">
        <v>190</v>
      </c>
      <c r="O951">
        <v>50</v>
      </c>
      <c r="P951" t="s">
        <v>152</v>
      </c>
      <c r="Q951" t="s">
        <v>191</v>
      </c>
      <c r="R951">
        <v>40</v>
      </c>
      <c r="S951" t="s">
        <v>152</v>
      </c>
      <c r="T951" t="s">
        <v>192</v>
      </c>
      <c r="U951">
        <v>60</v>
      </c>
      <c r="V951" t="s">
        <v>152</v>
      </c>
      <c r="W951" t="s">
        <v>193</v>
      </c>
      <c r="X951">
        <v>50</v>
      </c>
      <c r="Y951" t="s">
        <v>152</v>
      </c>
      <c r="Z951" t="s">
        <v>194</v>
      </c>
      <c r="AA951">
        <v>50</v>
      </c>
      <c r="AB951" t="s">
        <v>152</v>
      </c>
      <c r="AC951" t="s">
        <v>195</v>
      </c>
      <c r="AD951">
        <v>35</v>
      </c>
      <c r="AE951" t="s">
        <v>152</v>
      </c>
      <c r="AF951" t="s">
        <v>196</v>
      </c>
      <c r="AG951">
        <v>8</v>
      </c>
      <c r="AH951" t="s">
        <v>152</v>
      </c>
      <c r="AI951" t="s">
        <v>197</v>
      </c>
      <c r="AJ951">
        <v>90</v>
      </c>
      <c r="AK951" t="s">
        <v>152</v>
      </c>
      <c r="AL951" t="s">
        <v>198</v>
      </c>
      <c r="AM951">
        <v>1</v>
      </c>
      <c r="AN951" t="s">
        <v>152</v>
      </c>
    </row>
    <row r="952" spans="1:40">
      <c r="A952" s="26">
        <v>41509.891381284724</v>
      </c>
      <c r="B952" t="s">
        <v>128</v>
      </c>
      <c r="C952" t="s">
        <v>391</v>
      </c>
      <c r="D952" t="s">
        <v>1288</v>
      </c>
      <c r="E952" t="s">
        <v>146</v>
      </c>
      <c r="F952" t="s">
        <v>147</v>
      </c>
      <c r="G952" t="s">
        <v>148</v>
      </c>
      <c r="H952" t="s">
        <v>200</v>
      </c>
      <c r="I952">
        <v>33</v>
      </c>
      <c r="J952" t="s">
        <v>152</v>
      </c>
      <c r="K952" t="s">
        <v>201</v>
      </c>
      <c r="L952">
        <v>33</v>
      </c>
      <c r="M952" t="s">
        <v>152</v>
      </c>
      <c r="N952" t="s">
        <v>202</v>
      </c>
      <c r="O952">
        <v>34</v>
      </c>
      <c r="P952" t="s">
        <v>152</v>
      </c>
      <c r="Q952" t="s">
        <v>180</v>
      </c>
      <c r="R952">
        <v>20</v>
      </c>
      <c r="S952" t="s">
        <v>152</v>
      </c>
      <c r="T952" t="s">
        <v>181</v>
      </c>
      <c r="U952">
        <v>20</v>
      </c>
      <c r="V952" t="s">
        <v>152</v>
      </c>
      <c r="W952" t="s">
        <v>182</v>
      </c>
      <c r="X952">
        <v>20</v>
      </c>
      <c r="Y952" t="s">
        <v>152</v>
      </c>
      <c r="Z952" t="s">
        <v>203</v>
      </c>
      <c r="AA952">
        <v>20</v>
      </c>
      <c r="AB952" t="s">
        <v>152</v>
      </c>
      <c r="AC952" t="s">
        <v>204</v>
      </c>
      <c r="AD952">
        <v>20</v>
      </c>
      <c r="AE952" t="s">
        <v>152</v>
      </c>
      <c r="AF952" t="s">
        <v>205</v>
      </c>
      <c r="AG952">
        <v>20</v>
      </c>
      <c r="AH952" t="s">
        <v>152</v>
      </c>
      <c r="AI952" t="s">
        <v>184</v>
      </c>
      <c r="AJ952">
        <v>115200</v>
      </c>
      <c r="AK952" t="s">
        <v>152</v>
      </c>
      <c r="AL952" t="s">
        <v>185</v>
      </c>
      <c r="AM952">
        <v>12000</v>
      </c>
      <c r="AN952" t="s">
        <v>152</v>
      </c>
    </row>
    <row r="953" spans="1:40">
      <c r="A953" s="26">
        <v>41509.891381296293</v>
      </c>
      <c r="B953" t="s">
        <v>128</v>
      </c>
      <c r="C953" t="s">
        <v>391</v>
      </c>
      <c r="D953" t="s">
        <v>1289</v>
      </c>
      <c r="E953" t="s">
        <v>131</v>
      </c>
      <c r="F953" t="s">
        <v>1290</v>
      </c>
      <c r="G953" t="s">
        <v>1291</v>
      </c>
      <c r="H953" t="s">
        <v>1292</v>
      </c>
    </row>
    <row r="954" spans="1:40">
      <c r="A954" s="26">
        <v>41509.891381296293</v>
      </c>
      <c r="B954" t="s">
        <v>128</v>
      </c>
      <c r="C954" t="s">
        <v>391</v>
      </c>
      <c r="D954" t="s">
        <v>1293</v>
      </c>
      <c r="E954" t="s">
        <v>131</v>
      </c>
      <c r="F954" t="s">
        <v>207</v>
      </c>
      <c r="G954" t="s">
        <v>208</v>
      </c>
    </row>
    <row r="955" spans="1:40">
      <c r="A955" s="26">
        <v>41509.891381307869</v>
      </c>
      <c r="B955" t="s">
        <v>128</v>
      </c>
      <c r="C955" t="s">
        <v>422</v>
      </c>
      <c r="D955" t="s">
        <v>1294</v>
      </c>
    </row>
    <row r="956" spans="1:40">
      <c r="A956" s="26">
        <v>41509.891381307869</v>
      </c>
      <c r="B956" t="s">
        <v>128</v>
      </c>
      <c r="C956" t="s">
        <v>422</v>
      </c>
      <c r="D956" t="s">
        <v>1295</v>
      </c>
      <c r="E956" t="s">
        <v>146</v>
      </c>
      <c r="F956" t="s">
        <v>147</v>
      </c>
      <c r="G956" t="s">
        <v>148</v>
      </c>
      <c r="H956" t="s">
        <v>149</v>
      </c>
      <c r="I956">
        <v>240000</v>
      </c>
      <c r="J956" t="s">
        <v>150</v>
      </c>
      <c r="K956">
        <v>240000</v>
      </c>
      <c r="L956" t="s">
        <v>151</v>
      </c>
      <c r="M956">
        <v>500</v>
      </c>
      <c r="N956" t="s">
        <v>152</v>
      </c>
      <c r="O956" t="s">
        <v>153</v>
      </c>
      <c r="P956">
        <v>300</v>
      </c>
      <c r="Q956" t="s">
        <v>152</v>
      </c>
    </row>
    <row r="957" spans="1:40">
      <c r="A957" s="26">
        <v>41509.891381307869</v>
      </c>
      <c r="B957" t="s">
        <v>128</v>
      </c>
      <c r="C957" t="s">
        <v>422</v>
      </c>
      <c r="D957" t="s">
        <v>1296</v>
      </c>
      <c r="E957" t="s">
        <v>146</v>
      </c>
      <c r="F957" t="s">
        <v>147</v>
      </c>
      <c r="G957" t="s">
        <v>148</v>
      </c>
      <c r="H957" t="s">
        <v>155</v>
      </c>
      <c r="I957">
        <v>49</v>
      </c>
      <c r="J957" t="s">
        <v>152</v>
      </c>
      <c r="K957" t="s">
        <v>156</v>
      </c>
      <c r="L957">
        <v>130</v>
      </c>
      <c r="M957" t="s">
        <v>152</v>
      </c>
      <c r="N957" t="s">
        <v>157</v>
      </c>
      <c r="O957">
        <v>180</v>
      </c>
      <c r="P957" t="s">
        <v>152</v>
      </c>
      <c r="Q957" t="s">
        <v>158</v>
      </c>
      <c r="R957">
        <v>140</v>
      </c>
      <c r="S957" t="s">
        <v>152</v>
      </c>
      <c r="T957" t="s">
        <v>159</v>
      </c>
      <c r="U957">
        <v>80</v>
      </c>
      <c r="V957" t="s">
        <v>152</v>
      </c>
      <c r="W957" t="s">
        <v>160</v>
      </c>
      <c r="X957">
        <v>101</v>
      </c>
      <c r="Y957" t="s">
        <v>152</v>
      </c>
      <c r="Z957" t="s">
        <v>161</v>
      </c>
      <c r="AA957">
        <v>190</v>
      </c>
      <c r="AB957" t="s">
        <v>152</v>
      </c>
      <c r="AC957" t="s">
        <v>162</v>
      </c>
      <c r="AD957">
        <v>20</v>
      </c>
      <c r="AE957" t="s">
        <v>152</v>
      </c>
    </row>
    <row r="958" spans="1:40">
      <c r="A958" s="26">
        <v>41509.891381307869</v>
      </c>
      <c r="B958" t="s">
        <v>128</v>
      </c>
      <c r="C958" t="s">
        <v>137</v>
      </c>
      <c r="D958" t="s">
        <v>1297</v>
      </c>
      <c r="E958" t="s">
        <v>146</v>
      </c>
      <c r="F958" t="s">
        <v>147</v>
      </c>
      <c r="G958" t="s">
        <v>148</v>
      </c>
      <c r="H958" t="s">
        <v>149</v>
      </c>
      <c r="I958">
        <v>240000</v>
      </c>
      <c r="J958" t="s">
        <v>150</v>
      </c>
      <c r="K958">
        <v>240000</v>
      </c>
      <c r="L958" t="s">
        <v>151</v>
      </c>
      <c r="M958">
        <v>500</v>
      </c>
      <c r="N958" t="s">
        <v>152</v>
      </c>
      <c r="O958" t="s">
        <v>153</v>
      </c>
      <c r="P958">
        <v>300</v>
      </c>
      <c r="Q958" t="s">
        <v>152</v>
      </c>
    </row>
    <row r="959" spans="1:40">
      <c r="A959" s="26">
        <v>41509.891381307869</v>
      </c>
      <c r="B959" t="s">
        <v>128</v>
      </c>
      <c r="C959" t="s">
        <v>137</v>
      </c>
      <c r="D959" t="s">
        <v>1298</v>
      </c>
      <c r="E959" t="s">
        <v>146</v>
      </c>
      <c r="F959" t="s">
        <v>147</v>
      </c>
      <c r="G959" t="s">
        <v>148</v>
      </c>
      <c r="H959" t="s">
        <v>155</v>
      </c>
      <c r="I959">
        <v>49</v>
      </c>
      <c r="J959" t="s">
        <v>152</v>
      </c>
      <c r="K959" t="s">
        <v>156</v>
      </c>
      <c r="L959">
        <v>130</v>
      </c>
      <c r="M959" t="s">
        <v>152</v>
      </c>
      <c r="N959" t="s">
        <v>157</v>
      </c>
      <c r="O959">
        <v>180</v>
      </c>
      <c r="P959" t="s">
        <v>152</v>
      </c>
      <c r="Q959" t="s">
        <v>158</v>
      </c>
      <c r="R959">
        <v>140</v>
      </c>
      <c r="S959" t="s">
        <v>152</v>
      </c>
      <c r="T959" t="s">
        <v>159</v>
      </c>
      <c r="U959">
        <v>80</v>
      </c>
      <c r="V959" t="s">
        <v>152</v>
      </c>
      <c r="W959" t="s">
        <v>160</v>
      </c>
      <c r="X959">
        <v>101</v>
      </c>
      <c r="Y959" t="s">
        <v>152</v>
      </c>
      <c r="Z959" t="s">
        <v>161</v>
      </c>
      <c r="AA959">
        <v>190</v>
      </c>
      <c r="AB959" t="s">
        <v>152</v>
      </c>
      <c r="AC959" t="s">
        <v>162</v>
      </c>
      <c r="AD959">
        <v>20</v>
      </c>
      <c r="AE959" t="s">
        <v>152</v>
      </c>
    </row>
    <row r="960" spans="1:40">
      <c r="A960" s="26">
        <v>41509.891381307869</v>
      </c>
      <c r="B960" t="s">
        <v>128</v>
      </c>
      <c r="C960" t="s">
        <v>137</v>
      </c>
      <c r="D960" t="s">
        <v>1299</v>
      </c>
    </row>
    <row r="961" spans="1:40">
      <c r="A961" s="26">
        <v>41509.891381307869</v>
      </c>
      <c r="B961" t="s">
        <v>128</v>
      </c>
      <c r="C961" t="s">
        <v>137</v>
      </c>
      <c r="D961" t="s">
        <v>1300</v>
      </c>
      <c r="E961" t="s">
        <v>146</v>
      </c>
      <c r="F961" t="s">
        <v>147</v>
      </c>
      <c r="G961" t="s">
        <v>148</v>
      </c>
      <c r="H961" t="s">
        <v>166</v>
      </c>
      <c r="I961">
        <v>50</v>
      </c>
      <c r="J961" t="s">
        <v>152</v>
      </c>
      <c r="K961" t="s">
        <v>167</v>
      </c>
      <c r="L961">
        <v>50</v>
      </c>
      <c r="M961" t="s">
        <v>152</v>
      </c>
      <c r="N961" t="s">
        <v>168</v>
      </c>
      <c r="O961">
        <v>50</v>
      </c>
      <c r="P961" t="s">
        <v>152</v>
      </c>
    </row>
    <row r="962" spans="1:40">
      <c r="A962" s="26">
        <v>41509.891381307869</v>
      </c>
      <c r="B962" t="s">
        <v>128</v>
      </c>
      <c r="C962" t="s">
        <v>137</v>
      </c>
      <c r="D962" t="s">
        <v>1301</v>
      </c>
      <c r="E962" t="s">
        <v>146</v>
      </c>
      <c r="F962" t="s">
        <v>147</v>
      </c>
      <c r="G962" t="s">
        <v>148</v>
      </c>
      <c r="H962" t="s">
        <v>170</v>
      </c>
      <c r="I962">
        <v>35</v>
      </c>
      <c r="J962" t="s">
        <v>152</v>
      </c>
      <c r="K962" t="s">
        <v>171</v>
      </c>
      <c r="L962">
        <v>5</v>
      </c>
      <c r="M962" t="s">
        <v>152</v>
      </c>
      <c r="N962" t="s">
        <v>172</v>
      </c>
      <c r="O962">
        <v>60</v>
      </c>
      <c r="P962" t="s">
        <v>152</v>
      </c>
    </row>
    <row r="963" spans="1:40">
      <c r="A963" s="26">
        <v>41509.891381307869</v>
      </c>
      <c r="B963" t="s">
        <v>128</v>
      </c>
      <c r="C963" t="s">
        <v>137</v>
      </c>
      <c r="D963" t="s">
        <v>1302</v>
      </c>
    </row>
    <row r="964" spans="1:40">
      <c r="A964" s="26">
        <v>41509.891381319445</v>
      </c>
      <c r="B964" t="s">
        <v>128</v>
      </c>
      <c r="C964" t="s">
        <v>422</v>
      </c>
      <c r="D964" t="s">
        <v>1303</v>
      </c>
    </row>
    <row r="965" spans="1:40">
      <c r="A965" s="26">
        <v>41509.891381319445</v>
      </c>
      <c r="B965" t="s">
        <v>128</v>
      </c>
      <c r="C965" t="s">
        <v>422</v>
      </c>
      <c r="D965" t="s">
        <v>1304</v>
      </c>
      <c r="E965" t="s">
        <v>146</v>
      </c>
      <c r="F965" t="s">
        <v>147</v>
      </c>
      <c r="G965" t="s">
        <v>148</v>
      </c>
      <c r="H965" t="s">
        <v>166</v>
      </c>
      <c r="I965">
        <v>50</v>
      </c>
      <c r="J965" t="s">
        <v>152</v>
      </c>
      <c r="K965" t="s">
        <v>167</v>
      </c>
      <c r="L965">
        <v>50</v>
      </c>
      <c r="M965" t="s">
        <v>152</v>
      </c>
      <c r="N965" t="s">
        <v>168</v>
      </c>
      <c r="O965">
        <v>50</v>
      </c>
      <c r="P965" t="s">
        <v>152</v>
      </c>
    </row>
    <row r="966" spans="1:40">
      <c r="A966" s="26">
        <v>41509.891381319445</v>
      </c>
      <c r="B966" t="s">
        <v>128</v>
      </c>
      <c r="C966" t="s">
        <v>422</v>
      </c>
      <c r="D966" t="s">
        <v>1305</v>
      </c>
      <c r="E966" t="s">
        <v>146</v>
      </c>
      <c r="F966" t="s">
        <v>147</v>
      </c>
      <c r="G966" t="s">
        <v>148</v>
      </c>
      <c r="H966" t="s">
        <v>170</v>
      </c>
      <c r="I966">
        <v>35</v>
      </c>
      <c r="J966" t="s">
        <v>152</v>
      </c>
      <c r="K966" t="s">
        <v>171</v>
      </c>
      <c r="L966">
        <v>5</v>
      </c>
      <c r="M966" t="s">
        <v>152</v>
      </c>
      <c r="N966" t="s">
        <v>172</v>
      </c>
      <c r="O966">
        <v>60</v>
      </c>
      <c r="P966" t="s">
        <v>152</v>
      </c>
    </row>
    <row r="967" spans="1:40">
      <c r="A967" s="26">
        <v>41509.891381319445</v>
      </c>
      <c r="B967" t="s">
        <v>128</v>
      </c>
      <c r="C967" t="s">
        <v>422</v>
      </c>
      <c r="D967" t="s">
        <v>1306</v>
      </c>
      <c r="E967" t="s">
        <v>146</v>
      </c>
      <c r="F967" t="s">
        <v>147</v>
      </c>
      <c r="G967" t="s">
        <v>148</v>
      </c>
      <c r="H967" t="s">
        <v>174</v>
      </c>
      <c r="I967">
        <v>1</v>
      </c>
      <c r="J967" t="s">
        <v>152</v>
      </c>
    </row>
    <row r="968" spans="1:40">
      <c r="A968" s="26">
        <v>41509.891381319445</v>
      </c>
      <c r="B968" t="s">
        <v>128</v>
      </c>
      <c r="C968" t="s">
        <v>422</v>
      </c>
      <c r="D968" t="s">
        <v>1307</v>
      </c>
      <c r="E968" t="s">
        <v>146</v>
      </c>
      <c r="F968" t="s">
        <v>147</v>
      </c>
      <c r="G968" t="s">
        <v>148</v>
      </c>
      <c r="H968" t="s">
        <v>176</v>
      </c>
      <c r="I968">
        <v>30</v>
      </c>
      <c r="J968" t="s">
        <v>152</v>
      </c>
      <c r="K968" t="s">
        <v>177</v>
      </c>
      <c r="L968">
        <v>30</v>
      </c>
      <c r="M968" t="s">
        <v>152</v>
      </c>
      <c r="N968" t="s">
        <v>178</v>
      </c>
      <c r="O968">
        <v>30</v>
      </c>
      <c r="P968" t="s">
        <v>152</v>
      </c>
      <c r="Q968" t="s">
        <v>179</v>
      </c>
      <c r="R968">
        <v>10</v>
      </c>
      <c r="S968" t="s">
        <v>152</v>
      </c>
      <c r="T968" t="s">
        <v>180</v>
      </c>
      <c r="U968">
        <v>20</v>
      </c>
      <c r="V968" t="s">
        <v>152</v>
      </c>
      <c r="W968" t="s">
        <v>181</v>
      </c>
      <c r="X968">
        <v>20</v>
      </c>
      <c r="Y968" t="s">
        <v>152</v>
      </c>
      <c r="Z968" t="s">
        <v>182</v>
      </c>
      <c r="AA968">
        <v>20</v>
      </c>
      <c r="AB968" t="s">
        <v>152</v>
      </c>
      <c r="AC968" t="s">
        <v>183</v>
      </c>
      <c r="AD968">
        <v>20</v>
      </c>
      <c r="AE968" t="s">
        <v>152</v>
      </c>
      <c r="AF968" t="s">
        <v>184</v>
      </c>
      <c r="AG968">
        <v>115200</v>
      </c>
      <c r="AH968" t="s">
        <v>152</v>
      </c>
      <c r="AI968" t="s">
        <v>185</v>
      </c>
      <c r="AJ968">
        <v>12000</v>
      </c>
      <c r="AK968" t="s">
        <v>152</v>
      </c>
      <c r="AL968" t="s">
        <v>186</v>
      </c>
      <c r="AM968">
        <v>30000</v>
      </c>
      <c r="AN968" t="s">
        <v>152</v>
      </c>
    </row>
    <row r="969" spans="1:40">
      <c r="A969" s="26">
        <v>41509.891381319445</v>
      </c>
      <c r="B969" t="s">
        <v>128</v>
      </c>
      <c r="C969" t="s">
        <v>422</v>
      </c>
      <c r="D969" t="s">
        <v>1308</v>
      </c>
      <c r="E969" t="s">
        <v>146</v>
      </c>
      <c r="F969" t="s">
        <v>147</v>
      </c>
      <c r="G969" t="s">
        <v>148</v>
      </c>
      <c r="H969" t="s">
        <v>188</v>
      </c>
      <c r="I969">
        <v>60</v>
      </c>
      <c r="J969" t="s">
        <v>152</v>
      </c>
      <c r="K969" t="s">
        <v>189</v>
      </c>
      <c r="L969">
        <v>40</v>
      </c>
      <c r="M969" t="s">
        <v>152</v>
      </c>
      <c r="N969" t="s">
        <v>190</v>
      </c>
      <c r="O969">
        <v>50</v>
      </c>
      <c r="P969" t="s">
        <v>152</v>
      </c>
      <c r="Q969" t="s">
        <v>191</v>
      </c>
      <c r="R969">
        <v>40</v>
      </c>
      <c r="S969" t="s">
        <v>152</v>
      </c>
      <c r="T969" t="s">
        <v>192</v>
      </c>
      <c r="U969">
        <v>60</v>
      </c>
      <c r="V969" t="s">
        <v>152</v>
      </c>
      <c r="W969" t="s">
        <v>193</v>
      </c>
      <c r="X969">
        <v>50</v>
      </c>
      <c r="Y969" t="s">
        <v>152</v>
      </c>
      <c r="Z969" t="s">
        <v>194</v>
      </c>
      <c r="AA969">
        <v>50</v>
      </c>
      <c r="AB969" t="s">
        <v>152</v>
      </c>
      <c r="AC969" t="s">
        <v>195</v>
      </c>
      <c r="AD969">
        <v>35</v>
      </c>
      <c r="AE969" t="s">
        <v>152</v>
      </c>
      <c r="AF969" t="s">
        <v>196</v>
      </c>
      <c r="AG969">
        <v>8</v>
      </c>
      <c r="AH969" t="s">
        <v>152</v>
      </c>
      <c r="AI969" t="s">
        <v>197</v>
      </c>
      <c r="AJ969">
        <v>90</v>
      </c>
      <c r="AK969" t="s">
        <v>152</v>
      </c>
      <c r="AL969" t="s">
        <v>198</v>
      </c>
      <c r="AM969">
        <v>1</v>
      </c>
      <c r="AN969" t="s">
        <v>152</v>
      </c>
    </row>
    <row r="970" spans="1:40">
      <c r="A970" s="26">
        <v>41509.891381319445</v>
      </c>
      <c r="B970" t="s">
        <v>128</v>
      </c>
      <c r="C970" t="s">
        <v>422</v>
      </c>
      <c r="D970" t="s">
        <v>1309</v>
      </c>
      <c r="E970" t="s">
        <v>146</v>
      </c>
      <c r="F970" t="s">
        <v>147</v>
      </c>
      <c r="G970" t="s">
        <v>148</v>
      </c>
      <c r="H970" t="s">
        <v>200</v>
      </c>
      <c r="I970">
        <v>33</v>
      </c>
      <c r="J970" t="s">
        <v>152</v>
      </c>
      <c r="K970" t="s">
        <v>201</v>
      </c>
      <c r="L970">
        <v>33</v>
      </c>
      <c r="M970" t="s">
        <v>152</v>
      </c>
      <c r="N970" t="s">
        <v>202</v>
      </c>
      <c r="O970">
        <v>34</v>
      </c>
      <c r="P970" t="s">
        <v>152</v>
      </c>
      <c r="Q970" t="s">
        <v>180</v>
      </c>
      <c r="R970">
        <v>20</v>
      </c>
      <c r="S970" t="s">
        <v>152</v>
      </c>
      <c r="T970" t="s">
        <v>181</v>
      </c>
      <c r="U970">
        <v>20</v>
      </c>
      <c r="V970" t="s">
        <v>152</v>
      </c>
      <c r="W970" t="s">
        <v>182</v>
      </c>
      <c r="X970">
        <v>20</v>
      </c>
      <c r="Y970" t="s">
        <v>152</v>
      </c>
      <c r="Z970" t="s">
        <v>203</v>
      </c>
      <c r="AA970">
        <v>20</v>
      </c>
      <c r="AB970" t="s">
        <v>152</v>
      </c>
      <c r="AC970" t="s">
        <v>204</v>
      </c>
      <c r="AD970">
        <v>20</v>
      </c>
      <c r="AE970" t="s">
        <v>152</v>
      </c>
      <c r="AF970" t="s">
        <v>205</v>
      </c>
      <c r="AG970">
        <v>20</v>
      </c>
      <c r="AH970" t="s">
        <v>152</v>
      </c>
      <c r="AI970" t="s">
        <v>184</v>
      </c>
      <c r="AJ970">
        <v>115200</v>
      </c>
      <c r="AK970" t="s">
        <v>152</v>
      </c>
      <c r="AL970" t="s">
        <v>185</v>
      </c>
      <c r="AM970">
        <v>12000</v>
      </c>
      <c r="AN970" t="s">
        <v>152</v>
      </c>
    </row>
    <row r="971" spans="1:40">
      <c r="A971" s="26">
        <v>41509.891381319445</v>
      </c>
      <c r="B971" t="s">
        <v>128</v>
      </c>
      <c r="C971" t="s">
        <v>422</v>
      </c>
      <c r="D971" t="s">
        <v>1310</v>
      </c>
      <c r="E971" t="s">
        <v>131</v>
      </c>
      <c r="F971" t="s">
        <v>207</v>
      </c>
      <c r="G971" t="s">
        <v>208</v>
      </c>
    </row>
    <row r="972" spans="1:40">
      <c r="A972" s="26">
        <v>41509.891381319445</v>
      </c>
      <c r="B972" t="s">
        <v>128</v>
      </c>
      <c r="C972" t="s">
        <v>422</v>
      </c>
      <c r="D972" t="s">
        <v>1311</v>
      </c>
      <c r="E972" t="s">
        <v>131</v>
      </c>
      <c r="F972" t="s">
        <v>1312</v>
      </c>
      <c r="G972" t="s">
        <v>1313</v>
      </c>
      <c r="H972" t="s">
        <v>1314</v>
      </c>
    </row>
    <row r="973" spans="1:40">
      <c r="A973" s="26">
        <v>41509.891381319445</v>
      </c>
      <c r="B973" t="s">
        <v>128</v>
      </c>
      <c r="C973" t="s">
        <v>137</v>
      </c>
      <c r="D973" t="s">
        <v>1315</v>
      </c>
      <c r="E973" t="s">
        <v>146</v>
      </c>
      <c r="F973" t="s">
        <v>147</v>
      </c>
      <c r="G973" t="s">
        <v>148</v>
      </c>
      <c r="H973" t="s">
        <v>174</v>
      </c>
      <c r="I973">
        <v>1</v>
      </c>
      <c r="J973" t="s">
        <v>152</v>
      </c>
    </row>
    <row r="974" spans="1:40">
      <c r="A974" s="26">
        <v>41509.891381319445</v>
      </c>
      <c r="B974" t="s">
        <v>128</v>
      </c>
      <c r="C974" t="s">
        <v>137</v>
      </c>
      <c r="D974" t="s">
        <v>1316</v>
      </c>
      <c r="E974" t="s">
        <v>146</v>
      </c>
      <c r="F974" t="s">
        <v>147</v>
      </c>
      <c r="G974" t="s">
        <v>148</v>
      </c>
      <c r="H974" t="s">
        <v>176</v>
      </c>
      <c r="I974">
        <v>30</v>
      </c>
      <c r="J974" t="s">
        <v>152</v>
      </c>
      <c r="K974" t="s">
        <v>177</v>
      </c>
      <c r="L974">
        <v>30</v>
      </c>
      <c r="M974" t="s">
        <v>152</v>
      </c>
      <c r="N974" t="s">
        <v>178</v>
      </c>
      <c r="O974">
        <v>30</v>
      </c>
      <c r="P974" t="s">
        <v>152</v>
      </c>
      <c r="Q974" t="s">
        <v>179</v>
      </c>
      <c r="R974">
        <v>10</v>
      </c>
      <c r="S974" t="s">
        <v>152</v>
      </c>
      <c r="T974" t="s">
        <v>180</v>
      </c>
      <c r="U974">
        <v>20</v>
      </c>
      <c r="V974" t="s">
        <v>152</v>
      </c>
      <c r="W974" t="s">
        <v>181</v>
      </c>
      <c r="X974">
        <v>20</v>
      </c>
      <c r="Y974" t="s">
        <v>152</v>
      </c>
      <c r="Z974" t="s">
        <v>182</v>
      </c>
      <c r="AA974">
        <v>20</v>
      </c>
      <c r="AB974" t="s">
        <v>152</v>
      </c>
      <c r="AC974" t="s">
        <v>183</v>
      </c>
      <c r="AD974">
        <v>20</v>
      </c>
      <c r="AE974" t="s">
        <v>152</v>
      </c>
      <c r="AF974" t="s">
        <v>184</v>
      </c>
      <c r="AG974">
        <v>115200</v>
      </c>
      <c r="AH974" t="s">
        <v>152</v>
      </c>
      <c r="AI974" t="s">
        <v>185</v>
      </c>
      <c r="AJ974">
        <v>12000</v>
      </c>
      <c r="AK974" t="s">
        <v>152</v>
      </c>
      <c r="AL974" t="s">
        <v>186</v>
      </c>
      <c r="AM974">
        <v>30000</v>
      </c>
      <c r="AN974" t="s">
        <v>152</v>
      </c>
    </row>
    <row r="975" spans="1:40">
      <c r="A975" s="26">
        <v>41509.891381319445</v>
      </c>
      <c r="B975" t="s">
        <v>128</v>
      </c>
      <c r="C975" t="s">
        <v>137</v>
      </c>
      <c r="D975" t="s">
        <v>1317</v>
      </c>
      <c r="E975" t="s">
        <v>146</v>
      </c>
      <c r="F975" t="s">
        <v>147</v>
      </c>
      <c r="G975" t="s">
        <v>148</v>
      </c>
      <c r="H975" t="s">
        <v>188</v>
      </c>
      <c r="I975">
        <v>60</v>
      </c>
      <c r="J975" t="s">
        <v>152</v>
      </c>
      <c r="K975" t="s">
        <v>189</v>
      </c>
      <c r="L975">
        <v>40</v>
      </c>
      <c r="M975" t="s">
        <v>152</v>
      </c>
      <c r="N975" t="s">
        <v>190</v>
      </c>
      <c r="O975">
        <v>50</v>
      </c>
      <c r="P975" t="s">
        <v>152</v>
      </c>
      <c r="Q975" t="s">
        <v>191</v>
      </c>
      <c r="R975">
        <v>40</v>
      </c>
      <c r="S975" t="s">
        <v>152</v>
      </c>
      <c r="T975" t="s">
        <v>192</v>
      </c>
      <c r="U975">
        <v>60</v>
      </c>
      <c r="V975" t="s">
        <v>152</v>
      </c>
      <c r="W975" t="s">
        <v>193</v>
      </c>
      <c r="X975">
        <v>50</v>
      </c>
      <c r="Y975" t="s">
        <v>152</v>
      </c>
      <c r="Z975" t="s">
        <v>194</v>
      </c>
      <c r="AA975">
        <v>50</v>
      </c>
      <c r="AB975" t="s">
        <v>152</v>
      </c>
      <c r="AC975" t="s">
        <v>195</v>
      </c>
      <c r="AD975">
        <v>35</v>
      </c>
      <c r="AE975" t="s">
        <v>152</v>
      </c>
      <c r="AF975" t="s">
        <v>196</v>
      </c>
      <c r="AG975">
        <v>8</v>
      </c>
      <c r="AH975" t="s">
        <v>152</v>
      </c>
      <c r="AI975" t="s">
        <v>197</v>
      </c>
      <c r="AJ975">
        <v>90</v>
      </c>
      <c r="AK975" t="s">
        <v>152</v>
      </c>
      <c r="AL975" t="s">
        <v>198</v>
      </c>
      <c r="AM975">
        <v>1</v>
      </c>
      <c r="AN975" t="s">
        <v>152</v>
      </c>
    </row>
    <row r="976" spans="1:40">
      <c r="A976" s="26">
        <v>41509.891381319445</v>
      </c>
      <c r="B976" t="s">
        <v>128</v>
      </c>
      <c r="C976" t="s">
        <v>137</v>
      </c>
      <c r="D976" t="s">
        <v>1318</v>
      </c>
      <c r="E976" t="s">
        <v>146</v>
      </c>
      <c r="F976" t="s">
        <v>147</v>
      </c>
      <c r="G976" t="s">
        <v>148</v>
      </c>
      <c r="H976" t="s">
        <v>200</v>
      </c>
      <c r="I976">
        <v>33</v>
      </c>
      <c r="J976" t="s">
        <v>152</v>
      </c>
      <c r="K976" t="s">
        <v>201</v>
      </c>
      <c r="L976">
        <v>33</v>
      </c>
      <c r="M976" t="s">
        <v>152</v>
      </c>
      <c r="N976" t="s">
        <v>202</v>
      </c>
      <c r="O976">
        <v>34</v>
      </c>
      <c r="P976" t="s">
        <v>152</v>
      </c>
      <c r="Q976" t="s">
        <v>180</v>
      </c>
      <c r="R976">
        <v>20</v>
      </c>
      <c r="S976" t="s">
        <v>152</v>
      </c>
      <c r="T976" t="s">
        <v>181</v>
      </c>
      <c r="U976">
        <v>20</v>
      </c>
      <c r="V976" t="s">
        <v>152</v>
      </c>
      <c r="W976" t="s">
        <v>182</v>
      </c>
      <c r="X976">
        <v>20</v>
      </c>
      <c r="Y976" t="s">
        <v>152</v>
      </c>
      <c r="Z976" t="s">
        <v>203</v>
      </c>
      <c r="AA976">
        <v>20</v>
      </c>
      <c r="AB976" t="s">
        <v>152</v>
      </c>
      <c r="AC976" t="s">
        <v>204</v>
      </c>
      <c r="AD976">
        <v>20</v>
      </c>
      <c r="AE976" t="s">
        <v>152</v>
      </c>
      <c r="AF976" t="s">
        <v>205</v>
      </c>
      <c r="AG976">
        <v>20</v>
      </c>
      <c r="AH976" t="s">
        <v>152</v>
      </c>
      <c r="AI976" t="s">
        <v>184</v>
      </c>
      <c r="AJ976">
        <v>115200</v>
      </c>
      <c r="AK976" t="s">
        <v>152</v>
      </c>
      <c r="AL976" t="s">
        <v>185</v>
      </c>
      <c r="AM976">
        <v>12000</v>
      </c>
      <c r="AN976" t="s">
        <v>152</v>
      </c>
    </row>
    <row r="977" spans="1:40">
      <c r="A977" s="26">
        <v>41509.891381319445</v>
      </c>
      <c r="B977" t="s">
        <v>128</v>
      </c>
      <c r="C977" t="s">
        <v>137</v>
      </c>
      <c r="D977" t="s">
        <v>1319</v>
      </c>
      <c r="E977" t="s">
        <v>131</v>
      </c>
      <c r="F977" t="s">
        <v>207</v>
      </c>
      <c r="G977" t="s">
        <v>208</v>
      </c>
    </row>
    <row r="978" spans="1:40">
      <c r="A978" s="26">
        <v>41509.891381319445</v>
      </c>
      <c r="B978" t="s">
        <v>128</v>
      </c>
      <c r="C978" t="s">
        <v>137</v>
      </c>
      <c r="D978" t="s">
        <v>1320</v>
      </c>
      <c r="E978" t="s">
        <v>131</v>
      </c>
      <c r="F978" t="s">
        <v>1321</v>
      </c>
      <c r="G978" t="s">
        <v>1322</v>
      </c>
      <c r="H978" t="s">
        <v>1323</v>
      </c>
    </row>
    <row r="979" spans="1:40">
      <c r="A979" s="26">
        <v>41509.891381331021</v>
      </c>
      <c r="B979" t="s">
        <v>128</v>
      </c>
      <c r="C979" t="s">
        <v>354</v>
      </c>
      <c r="D979" t="s">
        <v>1324</v>
      </c>
    </row>
    <row r="980" spans="1:40">
      <c r="A980" s="26">
        <v>41509.891381331021</v>
      </c>
      <c r="B980" t="s">
        <v>128</v>
      </c>
      <c r="C980" t="s">
        <v>354</v>
      </c>
      <c r="D980" t="s">
        <v>1325</v>
      </c>
      <c r="E980" t="s">
        <v>146</v>
      </c>
      <c r="F980" t="s">
        <v>147</v>
      </c>
      <c r="G980" t="s">
        <v>148</v>
      </c>
      <c r="H980" t="s">
        <v>149</v>
      </c>
      <c r="I980">
        <v>240000</v>
      </c>
      <c r="J980" t="s">
        <v>150</v>
      </c>
      <c r="K980">
        <v>240000</v>
      </c>
      <c r="L980" t="s">
        <v>151</v>
      </c>
      <c r="M980">
        <v>500</v>
      </c>
      <c r="N980" t="s">
        <v>152</v>
      </c>
      <c r="O980" t="s">
        <v>153</v>
      </c>
      <c r="P980">
        <v>300</v>
      </c>
      <c r="Q980" t="s">
        <v>152</v>
      </c>
    </row>
    <row r="981" spans="1:40">
      <c r="A981" s="26">
        <v>41509.891381331021</v>
      </c>
      <c r="B981" t="s">
        <v>128</v>
      </c>
      <c r="C981" t="s">
        <v>354</v>
      </c>
      <c r="D981" t="s">
        <v>1326</v>
      </c>
      <c r="E981" t="s">
        <v>146</v>
      </c>
      <c r="F981" t="s">
        <v>147</v>
      </c>
      <c r="G981" t="s">
        <v>148</v>
      </c>
      <c r="H981" t="s">
        <v>155</v>
      </c>
      <c r="I981">
        <v>49</v>
      </c>
      <c r="J981" t="s">
        <v>152</v>
      </c>
      <c r="K981" t="s">
        <v>156</v>
      </c>
      <c r="L981">
        <v>130</v>
      </c>
      <c r="M981" t="s">
        <v>152</v>
      </c>
      <c r="N981" t="s">
        <v>157</v>
      </c>
      <c r="O981">
        <v>180</v>
      </c>
      <c r="P981" t="s">
        <v>152</v>
      </c>
      <c r="Q981" t="s">
        <v>158</v>
      </c>
      <c r="R981">
        <v>140</v>
      </c>
      <c r="S981" t="s">
        <v>152</v>
      </c>
      <c r="T981" t="s">
        <v>159</v>
      </c>
      <c r="U981">
        <v>80</v>
      </c>
      <c r="V981" t="s">
        <v>152</v>
      </c>
      <c r="W981" t="s">
        <v>160</v>
      </c>
      <c r="X981">
        <v>101</v>
      </c>
      <c r="Y981" t="s">
        <v>152</v>
      </c>
      <c r="Z981" t="s">
        <v>161</v>
      </c>
      <c r="AA981">
        <v>190</v>
      </c>
      <c r="AB981" t="s">
        <v>152</v>
      </c>
      <c r="AC981" t="s">
        <v>162</v>
      </c>
      <c r="AD981">
        <v>20</v>
      </c>
      <c r="AE981" t="s">
        <v>152</v>
      </c>
    </row>
    <row r="982" spans="1:40">
      <c r="A982" s="26">
        <v>41509.891381331021</v>
      </c>
      <c r="B982" t="s">
        <v>128</v>
      </c>
      <c r="C982" t="s">
        <v>354</v>
      </c>
      <c r="D982" t="s">
        <v>1327</v>
      </c>
    </row>
    <row r="983" spans="1:40">
      <c r="A983" s="26">
        <v>41509.891381331021</v>
      </c>
      <c r="B983" t="s">
        <v>128</v>
      </c>
      <c r="C983" t="s">
        <v>354</v>
      </c>
      <c r="D983" t="s">
        <v>1328</v>
      </c>
      <c r="E983" t="s">
        <v>146</v>
      </c>
      <c r="F983" t="s">
        <v>147</v>
      </c>
      <c r="G983" t="s">
        <v>148</v>
      </c>
      <c r="H983" t="s">
        <v>166</v>
      </c>
      <c r="I983">
        <v>50</v>
      </c>
      <c r="J983" t="s">
        <v>152</v>
      </c>
      <c r="K983" t="s">
        <v>167</v>
      </c>
      <c r="L983">
        <v>50</v>
      </c>
      <c r="M983" t="s">
        <v>152</v>
      </c>
      <c r="N983" t="s">
        <v>168</v>
      </c>
      <c r="O983">
        <v>50</v>
      </c>
      <c r="P983" t="s">
        <v>152</v>
      </c>
    </row>
    <row r="984" spans="1:40">
      <c r="A984" s="26">
        <v>41509.891381331021</v>
      </c>
      <c r="B984" t="s">
        <v>128</v>
      </c>
      <c r="C984" t="s">
        <v>354</v>
      </c>
      <c r="D984" t="s">
        <v>1329</v>
      </c>
      <c r="E984" t="s">
        <v>146</v>
      </c>
      <c r="F984" t="s">
        <v>147</v>
      </c>
      <c r="G984" t="s">
        <v>148</v>
      </c>
      <c r="H984" t="s">
        <v>170</v>
      </c>
      <c r="I984">
        <v>35</v>
      </c>
      <c r="J984" t="s">
        <v>152</v>
      </c>
      <c r="K984" t="s">
        <v>171</v>
      </c>
      <c r="L984">
        <v>5</v>
      </c>
      <c r="M984" t="s">
        <v>152</v>
      </c>
      <c r="N984" t="s">
        <v>172</v>
      </c>
      <c r="O984">
        <v>60</v>
      </c>
      <c r="P984" t="s">
        <v>152</v>
      </c>
    </row>
    <row r="985" spans="1:40">
      <c r="A985" s="26">
        <v>41509.891381331021</v>
      </c>
      <c r="B985" t="s">
        <v>128</v>
      </c>
      <c r="C985" t="s">
        <v>354</v>
      </c>
      <c r="D985" t="s">
        <v>1330</v>
      </c>
      <c r="E985" t="s">
        <v>146</v>
      </c>
      <c r="F985" t="s">
        <v>147</v>
      </c>
      <c r="G985" t="s">
        <v>148</v>
      </c>
      <c r="H985" t="s">
        <v>174</v>
      </c>
      <c r="I985">
        <v>1</v>
      </c>
      <c r="J985" t="s">
        <v>152</v>
      </c>
    </row>
    <row r="986" spans="1:40">
      <c r="A986" s="26">
        <v>41509.891381331021</v>
      </c>
      <c r="B986" t="s">
        <v>128</v>
      </c>
      <c r="C986" t="s">
        <v>354</v>
      </c>
      <c r="D986" t="s">
        <v>1331</v>
      </c>
      <c r="E986" t="s">
        <v>146</v>
      </c>
      <c r="F986" t="s">
        <v>147</v>
      </c>
      <c r="G986" t="s">
        <v>148</v>
      </c>
      <c r="H986" t="s">
        <v>176</v>
      </c>
      <c r="I986">
        <v>30</v>
      </c>
      <c r="J986" t="s">
        <v>152</v>
      </c>
      <c r="K986" t="s">
        <v>177</v>
      </c>
      <c r="L986">
        <v>30</v>
      </c>
      <c r="M986" t="s">
        <v>152</v>
      </c>
      <c r="N986" t="s">
        <v>178</v>
      </c>
      <c r="O986">
        <v>30</v>
      </c>
      <c r="P986" t="s">
        <v>152</v>
      </c>
      <c r="Q986" t="s">
        <v>179</v>
      </c>
      <c r="R986">
        <v>10</v>
      </c>
      <c r="S986" t="s">
        <v>152</v>
      </c>
      <c r="T986" t="s">
        <v>180</v>
      </c>
      <c r="U986">
        <v>20</v>
      </c>
      <c r="V986" t="s">
        <v>152</v>
      </c>
      <c r="W986" t="s">
        <v>181</v>
      </c>
      <c r="X986">
        <v>20</v>
      </c>
      <c r="Y986" t="s">
        <v>152</v>
      </c>
      <c r="Z986" t="s">
        <v>182</v>
      </c>
      <c r="AA986">
        <v>20</v>
      </c>
      <c r="AB986" t="s">
        <v>152</v>
      </c>
      <c r="AC986" t="s">
        <v>183</v>
      </c>
      <c r="AD986">
        <v>20</v>
      </c>
      <c r="AE986" t="s">
        <v>152</v>
      </c>
      <c r="AF986" t="s">
        <v>184</v>
      </c>
      <c r="AG986">
        <v>115200</v>
      </c>
      <c r="AH986" t="s">
        <v>152</v>
      </c>
      <c r="AI986" t="s">
        <v>185</v>
      </c>
      <c r="AJ986">
        <v>12000</v>
      </c>
      <c r="AK986" t="s">
        <v>152</v>
      </c>
      <c r="AL986" t="s">
        <v>186</v>
      </c>
      <c r="AM986">
        <v>30000</v>
      </c>
      <c r="AN986" t="s">
        <v>152</v>
      </c>
    </row>
    <row r="987" spans="1:40">
      <c r="A987" s="26">
        <v>41509.891381331021</v>
      </c>
      <c r="B987" t="s">
        <v>128</v>
      </c>
      <c r="C987" t="s">
        <v>354</v>
      </c>
      <c r="D987" t="s">
        <v>1332</v>
      </c>
      <c r="E987" t="s">
        <v>146</v>
      </c>
      <c r="F987" t="s">
        <v>147</v>
      </c>
      <c r="G987" t="s">
        <v>148</v>
      </c>
      <c r="H987" t="s">
        <v>188</v>
      </c>
      <c r="I987">
        <v>60</v>
      </c>
      <c r="J987" t="s">
        <v>152</v>
      </c>
      <c r="K987" t="s">
        <v>189</v>
      </c>
      <c r="L987">
        <v>40</v>
      </c>
      <c r="M987" t="s">
        <v>152</v>
      </c>
      <c r="N987" t="s">
        <v>190</v>
      </c>
      <c r="O987">
        <v>50</v>
      </c>
      <c r="P987" t="s">
        <v>152</v>
      </c>
      <c r="Q987" t="s">
        <v>191</v>
      </c>
      <c r="R987">
        <v>40</v>
      </c>
      <c r="S987" t="s">
        <v>152</v>
      </c>
      <c r="T987" t="s">
        <v>192</v>
      </c>
      <c r="U987">
        <v>60</v>
      </c>
      <c r="V987" t="s">
        <v>152</v>
      </c>
      <c r="W987" t="s">
        <v>193</v>
      </c>
      <c r="X987">
        <v>50</v>
      </c>
      <c r="Y987" t="s">
        <v>152</v>
      </c>
      <c r="Z987" t="s">
        <v>194</v>
      </c>
      <c r="AA987">
        <v>50</v>
      </c>
      <c r="AB987" t="s">
        <v>152</v>
      </c>
      <c r="AC987" t="s">
        <v>195</v>
      </c>
      <c r="AD987">
        <v>35</v>
      </c>
      <c r="AE987" t="s">
        <v>152</v>
      </c>
      <c r="AF987" t="s">
        <v>196</v>
      </c>
      <c r="AG987">
        <v>8</v>
      </c>
      <c r="AH987" t="s">
        <v>152</v>
      </c>
      <c r="AI987" t="s">
        <v>197</v>
      </c>
      <c r="AJ987">
        <v>90</v>
      </c>
      <c r="AK987" t="s">
        <v>152</v>
      </c>
      <c r="AL987" t="s">
        <v>198</v>
      </c>
      <c r="AM987">
        <v>1</v>
      </c>
      <c r="AN987" t="s">
        <v>152</v>
      </c>
    </row>
    <row r="988" spans="1:40">
      <c r="A988" s="26">
        <v>41509.89138134259</v>
      </c>
      <c r="B988" t="s">
        <v>128</v>
      </c>
      <c r="C988" t="s">
        <v>354</v>
      </c>
      <c r="D988" t="s">
        <v>1333</v>
      </c>
      <c r="E988" t="s">
        <v>131</v>
      </c>
      <c r="F988" t="s">
        <v>207</v>
      </c>
      <c r="G988" t="s">
        <v>208</v>
      </c>
    </row>
    <row r="989" spans="1:40">
      <c r="A989" s="26">
        <v>41509.89138134259</v>
      </c>
      <c r="B989" t="s">
        <v>128</v>
      </c>
      <c r="C989" t="s">
        <v>354</v>
      </c>
      <c r="D989" t="s">
        <v>1334</v>
      </c>
      <c r="E989" t="s">
        <v>131</v>
      </c>
      <c r="F989" t="s">
        <v>1335</v>
      </c>
      <c r="G989" t="s">
        <v>1336</v>
      </c>
      <c r="H989" t="s">
        <v>1337</v>
      </c>
    </row>
    <row r="990" spans="1:40">
      <c r="A990" s="26">
        <v>41509.89138134259</v>
      </c>
      <c r="B990" t="s">
        <v>128</v>
      </c>
      <c r="C990" t="s">
        <v>354</v>
      </c>
      <c r="D990" t="s">
        <v>1338</v>
      </c>
      <c r="E990" t="s">
        <v>146</v>
      </c>
      <c r="F990" t="s">
        <v>147</v>
      </c>
      <c r="G990" t="s">
        <v>148</v>
      </c>
      <c r="H990" t="s">
        <v>200</v>
      </c>
      <c r="I990">
        <v>33</v>
      </c>
      <c r="J990" t="s">
        <v>152</v>
      </c>
      <c r="K990" t="s">
        <v>201</v>
      </c>
      <c r="L990">
        <v>33</v>
      </c>
      <c r="M990" t="s">
        <v>152</v>
      </c>
      <c r="N990" t="s">
        <v>202</v>
      </c>
      <c r="O990">
        <v>34</v>
      </c>
      <c r="P990" t="s">
        <v>152</v>
      </c>
      <c r="Q990" t="s">
        <v>180</v>
      </c>
      <c r="R990">
        <v>20</v>
      </c>
      <c r="S990" t="s">
        <v>152</v>
      </c>
      <c r="T990" t="s">
        <v>181</v>
      </c>
      <c r="U990">
        <v>20</v>
      </c>
      <c r="V990" t="s">
        <v>152</v>
      </c>
      <c r="W990" t="s">
        <v>182</v>
      </c>
      <c r="X990">
        <v>20</v>
      </c>
      <c r="Y990" t="s">
        <v>152</v>
      </c>
      <c r="Z990" t="s">
        <v>203</v>
      </c>
      <c r="AA990">
        <v>20</v>
      </c>
      <c r="AB990" t="s">
        <v>152</v>
      </c>
      <c r="AC990" t="s">
        <v>204</v>
      </c>
      <c r="AD990">
        <v>20</v>
      </c>
      <c r="AE990" t="s">
        <v>152</v>
      </c>
      <c r="AF990" t="s">
        <v>205</v>
      </c>
      <c r="AG990">
        <v>20</v>
      </c>
      <c r="AH990" t="s">
        <v>152</v>
      </c>
      <c r="AI990" t="s">
        <v>184</v>
      </c>
      <c r="AJ990">
        <v>115200</v>
      </c>
      <c r="AK990" t="s">
        <v>152</v>
      </c>
      <c r="AL990" t="s">
        <v>185</v>
      </c>
      <c r="AM990">
        <v>12000</v>
      </c>
      <c r="AN990" t="s">
        <v>152</v>
      </c>
    </row>
    <row r="991" spans="1:40">
      <c r="A991" s="26">
        <v>41509.891381412039</v>
      </c>
      <c r="B991" t="s">
        <v>128</v>
      </c>
      <c r="C991" t="s">
        <v>248</v>
      </c>
      <c r="D991" t="s">
        <v>1339</v>
      </c>
    </row>
    <row r="992" spans="1:40">
      <c r="A992" s="26">
        <v>41509.891381412039</v>
      </c>
      <c r="B992" t="s">
        <v>128</v>
      </c>
      <c r="C992" t="s">
        <v>248</v>
      </c>
      <c r="D992" t="s">
        <v>1340</v>
      </c>
      <c r="E992" t="s">
        <v>146</v>
      </c>
      <c r="F992" t="s">
        <v>147</v>
      </c>
      <c r="G992" t="s">
        <v>148</v>
      </c>
      <c r="H992" t="s">
        <v>149</v>
      </c>
      <c r="I992">
        <v>240000</v>
      </c>
      <c r="J992" t="s">
        <v>150</v>
      </c>
      <c r="K992">
        <v>240000</v>
      </c>
      <c r="L992" t="s">
        <v>151</v>
      </c>
      <c r="M992">
        <v>500</v>
      </c>
      <c r="N992" t="s">
        <v>152</v>
      </c>
      <c r="O992" t="s">
        <v>153</v>
      </c>
      <c r="P992">
        <v>300</v>
      </c>
      <c r="Q992" t="s">
        <v>152</v>
      </c>
    </row>
    <row r="993" spans="1:40">
      <c r="A993" s="26">
        <v>41509.891381412039</v>
      </c>
      <c r="B993" t="s">
        <v>128</v>
      </c>
      <c r="C993" t="s">
        <v>248</v>
      </c>
      <c r="D993" t="s">
        <v>1341</v>
      </c>
      <c r="E993" t="s">
        <v>146</v>
      </c>
      <c r="F993" t="s">
        <v>147</v>
      </c>
      <c r="G993" t="s">
        <v>148</v>
      </c>
      <c r="H993" t="s">
        <v>155</v>
      </c>
      <c r="I993">
        <v>49</v>
      </c>
      <c r="J993" t="s">
        <v>152</v>
      </c>
      <c r="K993" t="s">
        <v>156</v>
      </c>
      <c r="L993">
        <v>130</v>
      </c>
      <c r="M993" t="s">
        <v>152</v>
      </c>
      <c r="N993" t="s">
        <v>157</v>
      </c>
      <c r="O993">
        <v>180</v>
      </c>
      <c r="P993" t="s">
        <v>152</v>
      </c>
      <c r="Q993" t="s">
        <v>158</v>
      </c>
      <c r="R993">
        <v>140</v>
      </c>
      <c r="S993" t="s">
        <v>152</v>
      </c>
      <c r="T993" t="s">
        <v>159</v>
      </c>
      <c r="U993">
        <v>80</v>
      </c>
      <c r="V993" t="s">
        <v>152</v>
      </c>
      <c r="W993" t="s">
        <v>160</v>
      </c>
      <c r="X993">
        <v>101</v>
      </c>
      <c r="Y993" t="s">
        <v>152</v>
      </c>
      <c r="Z993" t="s">
        <v>161</v>
      </c>
      <c r="AA993">
        <v>190</v>
      </c>
      <c r="AB993" t="s">
        <v>152</v>
      </c>
      <c r="AC993" t="s">
        <v>162</v>
      </c>
      <c r="AD993">
        <v>20</v>
      </c>
      <c r="AE993" t="s">
        <v>152</v>
      </c>
    </row>
    <row r="994" spans="1:40">
      <c r="A994" s="26">
        <v>41509.891381412039</v>
      </c>
      <c r="B994" t="s">
        <v>128</v>
      </c>
      <c r="C994" t="s">
        <v>248</v>
      </c>
      <c r="D994" t="s">
        <v>1342</v>
      </c>
    </row>
    <row r="995" spans="1:40">
      <c r="A995" s="26">
        <v>41509.891381412039</v>
      </c>
      <c r="B995" t="s">
        <v>128</v>
      </c>
      <c r="C995" t="s">
        <v>248</v>
      </c>
      <c r="D995" t="s">
        <v>1343</v>
      </c>
      <c r="E995" t="s">
        <v>146</v>
      </c>
      <c r="F995" t="s">
        <v>147</v>
      </c>
      <c r="G995" t="s">
        <v>148</v>
      </c>
      <c r="H995" t="s">
        <v>166</v>
      </c>
      <c r="I995">
        <v>50</v>
      </c>
      <c r="J995" t="s">
        <v>152</v>
      </c>
      <c r="K995" t="s">
        <v>167</v>
      </c>
      <c r="L995">
        <v>50</v>
      </c>
      <c r="M995" t="s">
        <v>152</v>
      </c>
      <c r="N995" t="s">
        <v>168</v>
      </c>
      <c r="O995">
        <v>50</v>
      </c>
      <c r="P995" t="s">
        <v>152</v>
      </c>
    </row>
    <row r="996" spans="1:40">
      <c r="A996" s="26">
        <v>41509.891381412039</v>
      </c>
      <c r="B996" t="s">
        <v>128</v>
      </c>
      <c r="C996" t="s">
        <v>248</v>
      </c>
      <c r="D996" t="s">
        <v>1344</v>
      </c>
      <c r="E996" t="s">
        <v>146</v>
      </c>
      <c r="F996" t="s">
        <v>147</v>
      </c>
      <c r="G996" t="s">
        <v>148</v>
      </c>
      <c r="H996" t="s">
        <v>170</v>
      </c>
      <c r="I996">
        <v>35</v>
      </c>
      <c r="J996" t="s">
        <v>152</v>
      </c>
      <c r="K996" t="s">
        <v>171</v>
      </c>
      <c r="L996">
        <v>5</v>
      </c>
      <c r="M996" t="s">
        <v>152</v>
      </c>
      <c r="N996" t="s">
        <v>172</v>
      </c>
      <c r="O996">
        <v>60</v>
      </c>
      <c r="P996" t="s">
        <v>152</v>
      </c>
    </row>
    <row r="997" spans="1:40">
      <c r="A997" s="26">
        <v>41509.891381412039</v>
      </c>
      <c r="B997" t="s">
        <v>128</v>
      </c>
      <c r="C997" t="s">
        <v>248</v>
      </c>
      <c r="D997" t="s">
        <v>1345</v>
      </c>
      <c r="E997" t="s">
        <v>146</v>
      </c>
      <c r="F997" t="s">
        <v>147</v>
      </c>
      <c r="G997" t="s">
        <v>148</v>
      </c>
      <c r="H997" t="s">
        <v>174</v>
      </c>
      <c r="I997">
        <v>1</v>
      </c>
      <c r="J997" t="s">
        <v>152</v>
      </c>
    </row>
    <row r="998" spans="1:40">
      <c r="A998" s="26">
        <v>41509.891381412039</v>
      </c>
      <c r="B998" t="s">
        <v>128</v>
      </c>
      <c r="C998" t="s">
        <v>248</v>
      </c>
      <c r="D998" t="s">
        <v>1346</v>
      </c>
      <c r="E998" t="s">
        <v>146</v>
      </c>
      <c r="F998" t="s">
        <v>147</v>
      </c>
      <c r="G998" t="s">
        <v>148</v>
      </c>
      <c r="H998" t="s">
        <v>176</v>
      </c>
      <c r="I998">
        <v>30</v>
      </c>
      <c r="J998" t="s">
        <v>152</v>
      </c>
      <c r="K998" t="s">
        <v>177</v>
      </c>
      <c r="L998">
        <v>30</v>
      </c>
      <c r="M998" t="s">
        <v>152</v>
      </c>
      <c r="N998" t="s">
        <v>178</v>
      </c>
      <c r="O998">
        <v>30</v>
      </c>
      <c r="P998" t="s">
        <v>152</v>
      </c>
      <c r="Q998" t="s">
        <v>179</v>
      </c>
      <c r="R998">
        <v>10</v>
      </c>
      <c r="S998" t="s">
        <v>152</v>
      </c>
      <c r="T998" t="s">
        <v>180</v>
      </c>
      <c r="U998">
        <v>20</v>
      </c>
      <c r="V998" t="s">
        <v>152</v>
      </c>
      <c r="W998" t="s">
        <v>181</v>
      </c>
      <c r="X998">
        <v>20</v>
      </c>
      <c r="Y998" t="s">
        <v>152</v>
      </c>
      <c r="Z998" t="s">
        <v>182</v>
      </c>
      <c r="AA998">
        <v>20</v>
      </c>
      <c r="AB998" t="s">
        <v>152</v>
      </c>
      <c r="AC998" t="s">
        <v>183</v>
      </c>
      <c r="AD998">
        <v>20</v>
      </c>
      <c r="AE998" t="s">
        <v>152</v>
      </c>
      <c r="AF998" t="s">
        <v>184</v>
      </c>
      <c r="AG998">
        <v>115200</v>
      </c>
      <c r="AH998" t="s">
        <v>152</v>
      </c>
      <c r="AI998" t="s">
        <v>185</v>
      </c>
      <c r="AJ998">
        <v>12000</v>
      </c>
      <c r="AK998" t="s">
        <v>152</v>
      </c>
      <c r="AL998" t="s">
        <v>186</v>
      </c>
      <c r="AM998">
        <v>30000</v>
      </c>
      <c r="AN998" t="s">
        <v>152</v>
      </c>
    </row>
    <row r="999" spans="1:40">
      <c r="A999" s="26">
        <v>41509.891381412039</v>
      </c>
      <c r="B999" t="s">
        <v>128</v>
      </c>
      <c r="C999" t="s">
        <v>248</v>
      </c>
      <c r="D999" t="s">
        <v>1347</v>
      </c>
      <c r="E999" t="s">
        <v>146</v>
      </c>
      <c r="F999" t="s">
        <v>147</v>
      </c>
      <c r="G999" t="s">
        <v>148</v>
      </c>
      <c r="H999" t="s">
        <v>188</v>
      </c>
      <c r="I999">
        <v>60</v>
      </c>
      <c r="J999" t="s">
        <v>152</v>
      </c>
      <c r="K999" t="s">
        <v>189</v>
      </c>
      <c r="L999">
        <v>40</v>
      </c>
      <c r="M999" t="s">
        <v>152</v>
      </c>
      <c r="N999" t="s">
        <v>190</v>
      </c>
      <c r="O999">
        <v>50</v>
      </c>
      <c r="P999" t="s">
        <v>152</v>
      </c>
      <c r="Q999" t="s">
        <v>191</v>
      </c>
      <c r="R999">
        <v>40</v>
      </c>
      <c r="S999" t="s">
        <v>152</v>
      </c>
      <c r="T999" t="s">
        <v>192</v>
      </c>
      <c r="U999">
        <v>60</v>
      </c>
      <c r="V999" t="s">
        <v>152</v>
      </c>
      <c r="W999" t="s">
        <v>193</v>
      </c>
      <c r="X999">
        <v>50</v>
      </c>
      <c r="Y999" t="s">
        <v>152</v>
      </c>
      <c r="Z999" t="s">
        <v>194</v>
      </c>
      <c r="AA999">
        <v>50</v>
      </c>
      <c r="AB999" t="s">
        <v>152</v>
      </c>
      <c r="AC999" t="s">
        <v>195</v>
      </c>
      <c r="AD999">
        <v>35</v>
      </c>
      <c r="AE999" t="s">
        <v>152</v>
      </c>
      <c r="AF999" t="s">
        <v>196</v>
      </c>
      <c r="AG999">
        <v>8</v>
      </c>
      <c r="AH999" t="s">
        <v>152</v>
      </c>
      <c r="AI999" t="s">
        <v>197</v>
      </c>
      <c r="AJ999">
        <v>90</v>
      </c>
      <c r="AK999" t="s">
        <v>152</v>
      </c>
      <c r="AL999" t="s">
        <v>198</v>
      </c>
      <c r="AM999">
        <v>1</v>
      </c>
      <c r="AN999" t="s">
        <v>152</v>
      </c>
    </row>
    <row r="1000" spans="1:40">
      <c r="A1000" s="26">
        <v>41509.891381412039</v>
      </c>
      <c r="B1000" t="s">
        <v>128</v>
      </c>
      <c r="C1000" t="s">
        <v>248</v>
      </c>
      <c r="D1000" t="s">
        <v>1348</v>
      </c>
      <c r="E1000" t="s">
        <v>146</v>
      </c>
      <c r="F1000" t="s">
        <v>147</v>
      </c>
      <c r="G1000" t="s">
        <v>148</v>
      </c>
      <c r="H1000" t="s">
        <v>200</v>
      </c>
      <c r="I1000">
        <v>33</v>
      </c>
      <c r="J1000" t="s">
        <v>152</v>
      </c>
      <c r="K1000" t="s">
        <v>201</v>
      </c>
      <c r="L1000">
        <v>33</v>
      </c>
      <c r="M1000" t="s">
        <v>152</v>
      </c>
      <c r="N1000" t="s">
        <v>202</v>
      </c>
      <c r="O1000">
        <v>34</v>
      </c>
      <c r="P1000" t="s">
        <v>152</v>
      </c>
      <c r="Q1000" t="s">
        <v>180</v>
      </c>
      <c r="R1000">
        <v>20</v>
      </c>
      <c r="S1000" t="s">
        <v>152</v>
      </c>
      <c r="T1000" t="s">
        <v>181</v>
      </c>
      <c r="U1000">
        <v>20</v>
      </c>
      <c r="V1000" t="s">
        <v>152</v>
      </c>
      <c r="W1000" t="s">
        <v>182</v>
      </c>
      <c r="X1000">
        <v>20</v>
      </c>
      <c r="Y1000" t="s">
        <v>152</v>
      </c>
      <c r="Z1000" t="s">
        <v>203</v>
      </c>
      <c r="AA1000">
        <v>20</v>
      </c>
      <c r="AB1000" t="s">
        <v>152</v>
      </c>
      <c r="AC1000" t="s">
        <v>204</v>
      </c>
      <c r="AD1000">
        <v>20</v>
      </c>
      <c r="AE1000" t="s">
        <v>152</v>
      </c>
      <c r="AF1000" t="s">
        <v>205</v>
      </c>
      <c r="AG1000">
        <v>20</v>
      </c>
      <c r="AH1000" t="s">
        <v>152</v>
      </c>
      <c r="AI1000" t="s">
        <v>184</v>
      </c>
      <c r="AJ1000">
        <v>115200</v>
      </c>
      <c r="AK1000" t="s">
        <v>152</v>
      </c>
      <c r="AL1000" t="s">
        <v>185</v>
      </c>
      <c r="AM1000">
        <v>12000</v>
      </c>
      <c r="AN1000" t="s">
        <v>152</v>
      </c>
    </row>
    <row r="1001" spans="1:40">
      <c r="A1001" s="26">
        <v>41509.891381412039</v>
      </c>
      <c r="B1001" t="s">
        <v>128</v>
      </c>
      <c r="C1001" t="s">
        <v>248</v>
      </c>
      <c r="D1001" t="s">
        <v>1349</v>
      </c>
      <c r="E1001" t="s">
        <v>131</v>
      </c>
      <c r="F1001" t="s">
        <v>207</v>
      </c>
      <c r="G1001" t="s">
        <v>208</v>
      </c>
    </row>
    <row r="1002" spans="1:40">
      <c r="A1002" s="26">
        <v>41509.891381412039</v>
      </c>
      <c r="B1002" t="s">
        <v>128</v>
      </c>
      <c r="C1002" t="s">
        <v>248</v>
      </c>
      <c r="D1002" t="s">
        <v>1350</v>
      </c>
      <c r="E1002" t="s">
        <v>131</v>
      </c>
      <c r="F1002" t="s">
        <v>1351</v>
      </c>
      <c r="G1002" t="s">
        <v>1352</v>
      </c>
      <c r="H1002" t="s">
        <v>1353</v>
      </c>
    </row>
    <row r="1003" spans="1:40">
      <c r="A1003" s="26">
        <v>41509.891381469904</v>
      </c>
      <c r="B1003" t="s">
        <v>128</v>
      </c>
      <c r="C1003" t="s">
        <v>391</v>
      </c>
      <c r="D1003" t="s">
        <v>1354</v>
      </c>
    </row>
    <row r="1004" spans="1:40">
      <c r="A1004" s="26">
        <v>41509.891381469904</v>
      </c>
      <c r="B1004" t="s">
        <v>128</v>
      </c>
      <c r="C1004" t="s">
        <v>391</v>
      </c>
      <c r="D1004" t="s">
        <v>1355</v>
      </c>
      <c r="E1004" t="s">
        <v>146</v>
      </c>
      <c r="F1004" t="s">
        <v>147</v>
      </c>
      <c r="G1004" t="s">
        <v>148</v>
      </c>
      <c r="H1004" t="s">
        <v>149</v>
      </c>
      <c r="I1004">
        <v>240000</v>
      </c>
      <c r="J1004" t="s">
        <v>150</v>
      </c>
      <c r="K1004">
        <v>240000</v>
      </c>
      <c r="L1004" t="s">
        <v>151</v>
      </c>
      <c r="M1004">
        <v>500</v>
      </c>
      <c r="N1004" t="s">
        <v>152</v>
      </c>
      <c r="O1004" t="s">
        <v>153</v>
      </c>
      <c r="P1004">
        <v>300</v>
      </c>
      <c r="Q1004" t="s">
        <v>152</v>
      </c>
    </row>
    <row r="1005" spans="1:40">
      <c r="A1005" s="26">
        <v>41509.891381469904</v>
      </c>
      <c r="B1005" t="s">
        <v>128</v>
      </c>
      <c r="C1005" t="s">
        <v>391</v>
      </c>
      <c r="D1005" t="s">
        <v>1356</v>
      </c>
      <c r="E1005" t="s">
        <v>146</v>
      </c>
      <c r="F1005" t="s">
        <v>147</v>
      </c>
      <c r="G1005" t="s">
        <v>148</v>
      </c>
      <c r="H1005" t="s">
        <v>155</v>
      </c>
      <c r="I1005">
        <v>49</v>
      </c>
      <c r="J1005" t="s">
        <v>152</v>
      </c>
      <c r="K1005" t="s">
        <v>156</v>
      </c>
      <c r="L1005">
        <v>130</v>
      </c>
      <c r="M1005" t="s">
        <v>152</v>
      </c>
      <c r="N1005" t="s">
        <v>157</v>
      </c>
      <c r="O1005">
        <v>180</v>
      </c>
      <c r="P1005" t="s">
        <v>152</v>
      </c>
      <c r="Q1005" t="s">
        <v>158</v>
      </c>
      <c r="R1005">
        <v>140</v>
      </c>
      <c r="S1005" t="s">
        <v>152</v>
      </c>
      <c r="T1005" t="s">
        <v>159</v>
      </c>
      <c r="U1005">
        <v>80</v>
      </c>
      <c r="V1005" t="s">
        <v>152</v>
      </c>
      <c r="W1005" t="s">
        <v>160</v>
      </c>
      <c r="X1005">
        <v>101</v>
      </c>
      <c r="Y1005" t="s">
        <v>152</v>
      </c>
      <c r="Z1005" t="s">
        <v>161</v>
      </c>
      <c r="AA1005">
        <v>190</v>
      </c>
      <c r="AB1005" t="s">
        <v>152</v>
      </c>
      <c r="AC1005" t="s">
        <v>162</v>
      </c>
      <c r="AD1005">
        <v>20</v>
      </c>
      <c r="AE1005" t="s">
        <v>152</v>
      </c>
    </row>
    <row r="1006" spans="1:40">
      <c r="A1006" s="26">
        <v>41509.891381469904</v>
      </c>
      <c r="B1006" t="s">
        <v>128</v>
      </c>
      <c r="C1006" t="s">
        <v>391</v>
      </c>
      <c r="D1006" t="s">
        <v>1357</v>
      </c>
    </row>
    <row r="1007" spans="1:40">
      <c r="A1007" s="26">
        <v>41509.891381469904</v>
      </c>
      <c r="B1007" t="s">
        <v>128</v>
      </c>
      <c r="C1007" t="s">
        <v>391</v>
      </c>
      <c r="D1007" t="s">
        <v>1358</v>
      </c>
      <c r="E1007" t="s">
        <v>146</v>
      </c>
      <c r="F1007" t="s">
        <v>147</v>
      </c>
      <c r="G1007" t="s">
        <v>148</v>
      </c>
      <c r="H1007" t="s">
        <v>166</v>
      </c>
      <c r="I1007">
        <v>50</v>
      </c>
      <c r="J1007" t="s">
        <v>152</v>
      </c>
      <c r="K1007" t="s">
        <v>167</v>
      </c>
      <c r="L1007">
        <v>50</v>
      </c>
      <c r="M1007" t="s">
        <v>152</v>
      </c>
      <c r="N1007" t="s">
        <v>168</v>
      </c>
      <c r="O1007">
        <v>50</v>
      </c>
      <c r="P1007" t="s">
        <v>152</v>
      </c>
    </row>
    <row r="1008" spans="1:40">
      <c r="A1008" s="26">
        <v>41509.891381469904</v>
      </c>
      <c r="B1008" t="s">
        <v>128</v>
      </c>
      <c r="C1008" t="s">
        <v>391</v>
      </c>
      <c r="D1008" t="s">
        <v>1359</v>
      </c>
      <c r="E1008" t="s">
        <v>146</v>
      </c>
      <c r="F1008" t="s">
        <v>147</v>
      </c>
      <c r="G1008" t="s">
        <v>148</v>
      </c>
      <c r="H1008" t="s">
        <v>170</v>
      </c>
      <c r="I1008">
        <v>35</v>
      </c>
      <c r="J1008" t="s">
        <v>152</v>
      </c>
      <c r="K1008" t="s">
        <v>171</v>
      </c>
      <c r="L1008">
        <v>5</v>
      </c>
      <c r="M1008" t="s">
        <v>152</v>
      </c>
      <c r="N1008" t="s">
        <v>172</v>
      </c>
      <c r="O1008">
        <v>60</v>
      </c>
      <c r="P1008" t="s">
        <v>152</v>
      </c>
    </row>
    <row r="1009" spans="1:40">
      <c r="A1009" s="26">
        <v>41509.891381469904</v>
      </c>
      <c r="B1009" t="s">
        <v>128</v>
      </c>
      <c r="C1009" t="s">
        <v>391</v>
      </c>
      <c r="D1009" t="s">
        <v>1360</v>
      </c>
      <c r="E1009" t="s">
        <v>146</v>
      </c>
      <c r="F1009" t="s">
        <v>147</v>
      </c>
      <c r="G1009" t="s">
        <v>148</v>
      </c>
      <c r="H1009" t="s">
        <v>174</v>
      </c>
      <c r="I1009">
        <v>1</v>
      </c>
      <c r="J1009" t="s">
        <v>152</v>
      </c>
    </row>
    <row r="1010" spans="1:40">
      <c r="A1010" s="26">
        <v>41509.891381469904</v>
      </c>
      <c r="B1010" t="s">
        <v>128</v>
      </c>
      <c r="C1010" t="s">
        <v>391</v>
      </c>
      <c r="D1010" t="s">
        <v>1361</v>
      </c>
      <c r="E1010" t="s">
        <v>146</v>
      </c>
      <c r="F1010" t="s">
        <v>147</v>
      </c>
      <c r="G1010" t="s">
        <v>148</v>
      </c>
      <c r="H1010" t="s">
        <v>176</v>
      </c>
      <c r="I1010">
        <v>30</v>
      </c>
      <c r="J1010" t="s">
        <v>152</v>
      </c>
      <c r="K1010" t="s">
        <v>177</v>
      </c>
      <c r="L1010">
        <v>30</v>
      </c>
      <c r="M1010" t="s">
        <v>152</v>
      </c>
      <c r="N1010" t="s">
        <v>178</v>
      </c>
      <c r="O1010">
        <v>30</v>
      </c>
      <c r="P1010" t="s">
        <v>152</v>
      </c>
      <c r="Q1010" t="s">
        <v>179</v>
      </c>
      <c r="R1010">
        <v>10</v>
      </c>
      <c r="S1010" t="s">
        <v>152</v>
      </c>
      <c r="T1010" t="s">
        <v>180</v>
      </c>
      <c r="U1010">
        <v>20</v>
      </c>
      <c r="V1010" t="s">
        <v>152</v>
      </c>
      <c r="W1010" t="s">
        <v>181</v>
      </c>
      <c r="X1010">
        <v>20</v>
      </c>
      <c r="Y1010" t="s">
        <v>152</v>
      </c>
      <c r="Z1010" t="s">
        <v>182</v>
      </c>
      <c r="AA1010">
        <v>20</v>
      </c>
      <c r="AB1010" t="s">
        <v>152</v>
      </c>
      <c r="AC1010" t="s">
        <v>183</v>
      </c>
      <c r="AD1010">
        <v>20</v>
      </c>
      <c r="AE1010" t="s">
        <v>152</v>
      </c>
      <c r="AF1010" t="s">
        <v>184</v>
      </c>
      <c r="AG1010">
        <v>115200</v>
      </c>
      <c r="AH1010" t="s">
        <v>152</v>
      </c>
      <c r="AI1010" t="s">
        <v>185</v>
      </c>
      <c r="AJ1010">
        <v>12000</v>
      </c>
      <c r="AK1010" t="s">
        <v>152</v>
      </c>
      <c r="AL1010" t="s">
        <v>186</v>
      </c>
      <c r="AM1010">
        <v>30000</v>
      </c>
      <c r="AN1010" t="s">
        <v>152</v>
      </c>
    </row>
    <row r="1011" spans="1:40">
      <c r="A1011" s="26">
        <v>41509.891381469904</v>
      </c>
      <c r="B1011" t="s">
        <v>128</v>
      </c>
      <c r="C1011" t="s">
        <v>391</v>
      </c>
      <c r="D1011" t="s">
        <v>1362</v>
      </c>
      <c r="E1011" t="s">
        <v>146</v>
      </c>
      <c r="F1011" t="s">
        <v>147</v>
      </c>
      <c r="G1011" t="s">
        <v>148</v>
      </c>
      <c r="H1011" t="s">
        <v>188</v>
      </c>
      <c r="I1011">
        <v>60</v>
      </c>
      <c r="J1011" t="s">
        <v>152</v>
      </c>
      <c r="K1011" t="s">
        <v>189</v>
      </c>
      <c r="L1011">
        <v>40</v>
      </c>
      <c r="M1011" t="s">
        <v>152</v>
      </c>
      <c r="N1011" t="s">
        <v>190</v>
      </c>
      <c r="O1011">
        <v>50</v>
      </c>
      <c r="P1011" t="s">
        <v>152</v>
      </c>
      <c r="Q1011" t="s">
        <v>191</v>
      </c>
      <c r="R1011">
        <v>40</v>
      </c>
      <c r="S1011" t="s">
        <v>152</v>
      </c>
      <c r="T1011" t="s">
        <v>192</v>
      </c>
      <c r="U1011">
        <v>60</v>
      </c>
      <c r="V1011" t="s">
        <v>152</v>
      </c>
      <c r="W1011" t="s">
        <v>193</v>
      </c>
      <c r="X1011">
        <v>50</v>
      </c>
      <c r="Y1011" t="s">
        <v>152</v>
      </c>
      <c r="Z1011" t="s">
        <v>194</v>
      </c>
      <c r="AA1011">
        <v>50</v>
      </c>
      <c r="AB1011" t="s">
        <v>152</v>
      </c>
      <c r="AC1011" t="s">
        <v>195</v>
      </c>
      <c r="AD1011">
        <v>35</v>
      </c>
      <c r="AE1011" t="s">
        <v>152</v>
      </c>
      <c r="AF1011" t="s">
        <v>196</v>
      </c>
      <c r="AG1011">
        <v>8</v>
      </c>
      <c r="AH1011" t="s">
        <v>152</v>
      </c>
      <c r="AI1011" t="s">
        <v>197</v>
      </c>
      <c r="AJ1011">
        <v>90</v>
      </c>
      <c r="AK1011" t="s">
        <v>152</v>
      </c>
      <c r="AL1011" t="s">
        <v>198</v>
      </c>
      <c r="AM1011">
        <v>1</v>
      </c>
      <c r="AN1011" t="s">
        <v>152</v>
      </c>
    </row>
    <row r="1012" spans="1:40">
      <c r="A1012" s="26">
        <v>41509.891381469904</v>
      </c>
      <c r="B1012" t="s">
        <v>128</v>
      </c>
      <c r="C1012" t="s">
        <v>391</v>
      </c>
      <c r="D1012" t="s">
        <v>1363</v>
      </c>
      <c r="E1012" t="s">
        <v>146</v>
      </c>
      <c r="F1012" t="s">
        <v>147</v>
      </c>
      <c r="G1012" t="s">
        <v>148</v>
      </c>
      <c r="H1012" t="s">
        <v>200</v>
      </c>
      <c r="I1012">
        <v>33</v>
      </c>
      <c r="J1012" t="s">
        <v>152</v>
      </c>
      <c r="K1012" t="s">
        <v>201</v>
      </c>
      <c r="L1012">
        <v>33</v>
      </c>
      <c r="M1012" t="s">
        <v>152</v>
      </c>
      <c r="N1012" t="s">
        <v>202</v>
      </c>
      <c r="O1012">
        <v>34</v>
      </c>
      <c r="P1012" t="s">
        <v>152</v>
      </c>
      <c r="Q1012" t="s">
        <v>180</v>
      </c>
      <c r="R1012">
        <v>20</v>
      </c>
      <c r="S1012" t="s">
        <v>152</v>
      </c>
      <c r="T1012" t="s">
        <v>181</v>
      </c>
      <c r="U1012">
        <v>20</v>
      </c>
      <c r="V1012" t="s">
        <v>152</v>
      </c>
      <c r="W1012" t="s">
        <v>182</v>
      </c>
      <c r="X1012">
        <v>20</v>
      </c>
      <c r="Y1012" t="s">
        <v>152</v>
      </c>
      <c r="Z1012" t="s">
        <v>203</v>
      </c>
      <c r="AA1012">
        <v>20</v>
      </c>
      <c r="AB1012" t="s">
        <v>152</v>
      </c>
      <c r="AC1012" t="s">
        <v>204</v>
      </c>
      <c r="AD1012">
        <v>20</v>
      </c>
      <c r="AE1012" t="s">
        <v>152</v>
      </c>
      <c r="AF1012" t="s">
        <v>205</v>
      </c>
      <c r="AG1012">
        <v>20</v>
      </c>
      <c r="AH1012" t="s">
        <v>152</v>
      </c>
      <c r="AI1012" t="s">
        <v>184</v>
      </c>
      <c r="AJ1012">
        <v>115200</v>
      </c>
      <c r="AK1012" t="s">
        <v>152</v>
      </c>
      <c r="AL1012" t="s">
        <v>185</v>
      </c>
      <c r="AM1012">
        <v>12000</v>
      </c>
      <c r="AN1012" t="s">
        <v>152</v>
      </c>
    </row>
    <row r="1013" spans="1:40">
      <c r="A1013" s="26">
        <v>41509.891381469904</v>
      </c>
      <c r="B1013" t="s">
        <v>128</v>
      </c>
      <c r="C1013" t="s">
        <v>391</v>
      </c>
      <c r="D1013" t="s">
        <v>1364</v>
      </c>
      <c r="E1013" t="s">
        <v>131</v>
      </c>
      <c r="F1013" t="s">
        <v>207</v>
      </c>
      <c r="G1013" t="s">
        <v>208</v>
      </c>
    </row>
    <row r="1014" spans="1:40">
      <c r="A1014" s="26">
        <v>41509.891381469904</v>
      </c>
      <c r="B1014" t="s">
        <v>128</v>
      </c>
      <c r="C1014" t="s">
        <v>391</v>
      </c>
      <c r="D1014" t="s">
        <v>1365</v>
      </c>
      <c r="E1014" t="s">
        <v>131</v>
      </c>
      <c r="F1014" t="s">
        <v>1366</v>
      </c>
      <c r="G1014" t="s">
        <v>1367</v>
      </c>
      <c r="H1014" t="s">
        <v>1368</v>
      </c>
    </row>
    <row r="1015" spans="1:40">
      <c r="A1015" s="26">
        <v>41509.891381493057</v>
      </c>
      <c r="B1015" t="s">
        <v>128</v>
      </c>
      <c r="C1015" t="s">
        <v>422</v>
      </c>
      <c r="D1015" t="s">
        <v>1369</v>
      </c>
    </row>
    <row r="1016" spans="1:40">
      <c r="A1016" s="26">
        <v>41509.891381493057</v>
      </c>
      <c r="B1016" t="s">
        <v>128</v>
      </c>
      <c r="C1016" t="s">
        <v>422</v>
      </c>
      <c r="D1016" t="s">
        <v>1370</v>
      </c>
      <c r="E1016" t="s">
        <v>146</v>
      </c>
      <c r="F1016" t="s">
        <v>147</v>
      </c>
      <c r="G1016" t="s">
        <v>148</v>
      </c>
      <c r="H1016" t="s">
        <v>149</v>
      </c>
      <c r="I1016">
        <v>240000</v>
      </c>
      <c r="J1016" t="s">
        <v>150</v>
      </c>
      <c r="K1016">
        <v>240000</v>
      </c>
      <c r="L1016" t="s">
        <v>151</v>
      </c>
      <c r="M1016">
        <v>500</v>
      </c>
      <c r="N1016" t="s">
        <v>152</v>
      </c>
      <c r="O1016" t="s">
        <v>153</v>
      </c>
      <c r="P1016">
        <v>300</v>
      </c>
      <c r="Q1016" t="s">
        <v>152</v>
      </c>
    </row>
    <row r="1017" spans="1:40">
      <c r="A1017" s="26">
        <v>41509.891381493057</v>
      </c>
      <c r="B1017" t="s">
        <v>128</v>
      </c>
      <c r="C1017" t="s">
        <v>422</v>
      </c>
      <c r="D1017" t="s">
        <v>1371</v>
      </c>
      <c r="E1017" t="s">
        <v>146</v>
      </c>
      <c r="F1017" t="s">
        <v>147</v>
      </c>
      <c r="G1017" t="s">
        <v>148</v>
      </c>
      <c r="H1017" t="s">
        <v>155</v>
      </c>
      <c r="I1017">
        <v>49</v>
      </c>
      <c r="J1017" t="s">
        <v>152</v>
      </c>
      <c r="K1017" t="s">
        <v>156</v>
      </c>
      <c r="L1017">
        <v>130</v>
      </c>
      <c r="M1017" t="s">
        <v>152</v>
      </c>
      <c r="N1017" t="s">
        <v>157</v>
      </c>
      <c r="O1017">
        <v>180</v>
      </c>
      <c r="P1017" t="s">
        <v>152</v>
      </c>
      <c r="Q1017" t="s">
        <v>158</v>
      </c>
      <c r="R1017">
        <v>140</v>
      </c>
      <c r="S1017" t="s">
        <v>152</v>
      </c>
      <c r="T1017" t="s">
        <v>159</v>
      </c>
      <c r="U1017">
        <v>80</v>
      </c>
      <c r="V1017" t="s">
        <v>152</v>
      </c>
      <c r="W1017" t="s">
        <v>160</v>
      </c>
      <c r="X1017">
        <v>101</v>
      </c>
      <c r="Y1017" t="s">
        <v>152</v>
      </c>
      <c r="Z1017" t="s">
        <v>161</v>
      </c>
      <c r="AA1017">
        <v>190</v>
      </c>
      <c r="AB1017" t="s">
        <v>152</v>
      </c>
      <c r="AC1017" t="s">
        <v>162</v>
      </c>
      <c r="AD1017">
        <v>20</v>
      </c>
      <c r="AE1017" t="s">
        <v>152</v>
      </c>
    </row>
    <row r="1018" spans="1:40">
      <c r="A1018" s="26">
        <v>41509.891381493057</v>
      </c>
      <c r="B1018" t="s">
        <v>128</v>
      </c>
      <c r="C1018" t="s">
        <v>422</v>
      </c>
      <c r="D1018" t="s">
        <v>1372</v>
      </c>
    </row>
    <row r="1019" spans="1:40">
      <c r="A1019" s="26">
        <v>41509.891381493057</v>
      </c>
      <c r="B1019" t="s">
        <v>128</v>
      </c>
      <c r="C1019" t="s">
        <v>422</v>
      </c>
      <c r="D1019" t="s">
        <v>1373</v>
      </c>
      <c r="E1019" t="s">
        <v>146</v>
      </c>
      <c r="F1019" t="s">
        <v>147</v>
      </c>
      <c r="G1019" t="s">
        <v>148</v>
      </c>
      <c r="H1019" t="s">
        <v>166</v>
      </c>
      <c r="I1019">
        <v>50</v>
      </c>
      <c r="J1019" t="s">
        <v>152</v>
      </c>
      <c r="K1019" t="s">
        <v>167</v>
      </c>
      <c r="L1019">
        <v>50</v>
      </c>
      <c r="M1019" t="s">
        <v>152</v>
      </c>
      <c r="N1019" t="s">
        <v>168</v>
      </c>
      <c r="O1019">
        <v>50</v>
      </c>
      <c r="P1019" t="s">
        <v>152</v>
      </c>
    </row>
    <row r="1020" spans="1:40">
      <c r="A1020" s="26">
        <v>41509.891381493057</v>
      </c>
      <c r="B1020" t="s">
        <v>128</v>
      </c>
      <c r="C1020" t="s">
        <v>422</v>
      </c>
      <c r="D1020" t="s">
        <v>1374</v>
      </c>
      <c r="E1020" t="s">
        <v>146</v>
      </c>
      <c r="F1020" t="s">
        <v>147</v>
      </c>
      <c r="G1020" t="s">
        <v>148</v>
      </c>
      <c r="H1020" t="s">
        <v>170</v>
      </c>
      <c r="I1020">
        <v>35</v>
      </c>
      <c r="J1020" t="s">
        <v>152</v>
      </c>
      <c r="K1020" t="s">
        <v>171</v>
      </c>
      <c r="L1020">
        <v>5</v>
      </c>
      <c r="M1020" t="s">
        <v>152</v>
      </c>
      <c r="N1020" t="s">
        <v>172</v>
      </c>
      <c r="O1020">
        <v>60</v>
      </c>
      <c r="P1020" t="s">
        <v>152</v>
      </c>
    </row>
    <row r="1021" spans="1:40">
      <c r="A1021" s="26">
        <v>41509.891381493057</v>
      </c>
      <c r="B1021" t="s">
        <v>128</v>
      </c>
      <c r="C1021" t="s">
        <v>422</v>
      </c>
      <c r="D1021" t="s">
        <v>1375</v>
      </c>
      <c r="E1021" t="s">
        <v>146</v>
      </c>
      <c r="F1021" t="s">
        <v>147</v>
      </c>
      <c r="G1021" t="s">
        <v>148</v>
      </c>
      <c r="H1021" t="s">
        <v>174</v>
      </c>
      <c r="I1021">
        <v>1</v>
      </c>
      <c r="J1021" t="s">
        <v>152</v>
      </c>
    </row>
    <row r="1022" spans="1:40">
      <c r="A1022" s="26">
        <v>41509.891381493057</v>
      </c>
      <c r="B1022" t="s">
        <v>128</v>
      </c>
      <c r="C1022" t="s">
        <v>422</v>
      </c>
      <c r="D1022" t="s">
        <v>1376</v>
      </c>
      <c r="E1022" t="s">
        <v>146</v>
      </c>
      <c r="F1022" t="s">
        <v>147</v>
      </c>
      <c r="G1022" t="s">
        <v>148</v>
      </c>
      <c r="H1022" t="s">
        <v>176</v>
      </c>
      <c r="I1022">
        <v>30</v>
      </c>
      <c r="J1022" t="s">
        <v>152</v>
      </c>
      <c r="K1022" t="s">
        <v>177</v>
      </c>
      <c r="L1022">
        <v>30</v>
      </c>
      <c r="M1022" t="s">
        <v>152</v>
      </c>
      <c r="N1022" t="s">
        <v>178</v>
      </c>
      <c r="O1022">
        <v>30</v>
      </c>
      <c r="P1022" t="s">
        <v>152</v>
      </c>
      <c r="Q1022" t="s">
        <v>179</v>
      </c>
      <c r="R1022">
        <v>10</v>
      </c>
      <c r="S1022" t="s">
        <v>152</v>
      </c>
      <c r="T1022" t="s">
        <v>180</v>
      </c>
      <c r="U1022">
        <v>20</v>
      </c>
      <c r="V1022" t="s">
        <v>152</v>
      </c>
      <c r="W1022" t="s">
        <v>181</v>
      </c>
      <c r="X1022">
        <v>20</v>
      </c>
      <c r="Y1022" t="s">
        <v>152</v>
      </c>
      <c r="Z1022" t="s">
        <v>182</v>
      </c>
      <c r="AA1022">
        <v>20</v>
      </c>
      <c r="AB1022" t="s">
        <v>152</v>
      </c>
      <c r="AC1022" t="s">
        <v>183</v>
      </c>
      <c r="AD1022">
        <v>20</v>
      </c>
      <c r="AE1022" t="s">
        <v>152</v>
      </c>
      <c r="AF1022" t="s">
        <v>184</v>
      </c>
      <c r="AG1022">
        <v>115200</v>
      </c>
      <c r="AH1022" t="s">
        <v>152</v>
      </c>
      <c r="AI1022" t="s">
        <v>185</v>
      </c>
      <c r="AJ1022">
        <v>12000</v>
      </c>
      <c r="AK1022" t="s">
        <v>152</v>
      </c>
      <c r="AL1022" t="s">
        <v>186</v>
      </c>
      <c r="AM1022">
        <v>30000</v>
      </c>
      <c r="AN1022" t="s">
        <v>152</v>
      </c>
    </row>
    <row r="1023" spans="1:40">
      <c r="A1023" s="26">
        <v>41509.891381493057</v>
      </c>
      <c r="B1023" t="s">
        <v>128</v>
      </c>
      <c r="C1023" t="s">
        <v>422</v>
      </c>
      <c r="D1023" t="s">
        <v>1377</v>
      </c>
      <c r="E1023" t="s">
        <v>146</v>
      </c>
      <c r="F1023" t="s">
        <v>147</v>
      </c>
      <c r="G1023" t="s">
        <v>148</v>
      </c>
      <c r="H1023" t="s">
        <v>188</v>
      </c>
      <c r="I1023">
        <v>60</v>
      </c>
      <c r="J1023" t="s">
        <v>152</v>
      </c>
      <c r="K1023" t="s">
        <v>189</v>
      </c>
      <c r="L1023">
        <v>40</v>
      </c>
      <c r="M1023" t="s">
        <v>152</v>
      </c>
      <c r="N1023" t="s">
        <v>190</v>
      </c>
      <c r="O1023">
        <v>50</v>
      </c>
      <c r="P1023" t="s">
        <v>152</v>
      </c>
      <c r="Q1023" t="s">
        <v>191</v>
      </c>
      <c r="R1023">
        <v>40</v>
      </c>
      <c r="S1023" t="s">
        <v>152</v>
      </c>
      <c r="T1023" t="s">
        <v>192</v>
      </c>
      <c r="U1023">
        <v>60</v>
      </c>
      <c r="V1023" t="s">
        <v>152</v>
      </c>
      <c r="W1023" t="s">
        <v>193</v>
      </c>
      <c r="X1023">
        <v>50</v>
      </c>
      <c r="Y1023" t="s">
        <v>152</v>
      </c>
      <c r="Z1023" t="s">
        <v>194</v>
      </c>
      <c r="AA1023">
        <v>50</v>
      </c>
      <c r="AB1023" t="s">
        <v>152</v>
      </c>
      <c r="AC1023" t="s">
        <v>195</v>
      </c>
      <c r="AD1023">
        <v>35</v>
      </c>
      <c r="AE1023" t="s">
        <v>152</v>
      </c>
      <c r="AF1023" t="s">
        <v>196</v>
      </c>
      <c r="AG1023">
        <v>8</v>
      </c>
      <c r="AH1023" t="s">
        <v>152</v>
      </c>
      <c r="AI1023" t="s">
        <v>197</v>
      </c>
      <c r="AJ1023">
        <v>90</v>
      </c>
      <c r="AK1023" t="s">
        <v>152</v>
      </c>
      <c r="AL1023" t="s">
        <v>198</v>
      </c>
      <c r="AM1023">
        <v>1</v>
      </c>
      <c r="AN1023" t="s">
        <v>152</v>
      </c>
    </row>
    <row r="1024" spans="1:40">
      <c r="A1024" s="26">
        <v>41509.891381493057</v>
      </c>
      <c r="B1024" t="s">
        <v>128</v>
      </c>
      <c r="C1024" t="s">
        <v>422</v>
      </c>
      <c r="D1024" t="s">
        <v>1378</v>
      </c>
      <c r="E1024" t="s">
        <v>146</v>
      </c>
      <c r="F1024" t="s">
        <v>147</v>
      </c>
      <c r="G1024" t="s">
        <v>148</v>
      </c>
      <c r="H1024" t="s">
        <v>200</v>
      </c>
      <c r="I1024">
        <v>33</v>
      </c>
      <c r="J1024" t="s">
        <v>152</v>
      </c>
      <c r="K1024" t="s">
        <v>201</v>
      </c>
      <c r="L1024">
        <v>33</v>
      </c>
      <c r="M1024" t="s">
        <v>152</v>
      </c>
      <c r="N1024" t="s">
        <v>202</v>
      </c>
      <c r="O1024">
        <v>34</v>
      </c>
      <c r="P1024" t="s">
        <v>152</v>
      </c>
      <c r="Q1024" t="s">
        <v>180</v>
      </c>
      <c r="R1024">
        <v>20</v>
      </c>
      <c r="S1024" t="s">
        <v>152</v>
      </c>
      <c r="T1024" t="s">
        <v>181</v>
      </c>
      <c r="U1024">
        <v>20</v>
      </c>
      <c r="V1024" t="s">
        <v>152</v>
      </c>
      <c r="W1024" t="s">
        <v>182</v>
      </c>
      <c r="X1024">
        <v>20</v>
      </c>
      <c r="Y1024" t="s">
        <v>152</v>
      </c>
      <c r="Z1024" t="s">
        <v>203</v>
      </c>
      <c r="AA1024">
        <v>20</v>
      </c>
      <c r="AB1024" t="s">
        <v>152</v>
      </c>
      <c r="AC1024" t="s">
        <v>204</v>
      </c>
      <c r="AD1024">
        <v>20</v>
      </c>
      <c r="AE1024" t="s">
        <v>152</v>
      </c>
      <c r="AF1024" t="s">
        <v>205</v>
      </c>
      <c r="AG1024">
        <v>20</v>
      </c>
      <c r="AH1024" t="s">
        <v>152</v>
      </c>
      <c r="AI1024" t="s">
        <v>184</v>
      </c>
      <c r="AJ1024">
        <v>115200</v>
      </c>
      <c r="AK1024" t="s">
        <v>152</v>
      </c>
      <c r="AL1024" t="s">
        <v>185</v>
      </c>
      <c r="AM1024">
        <v>12000</v>
      </c>
      <c r="AN1024" t="s">
        <v>152</v>
      </c>
    </row>
    <row r="1025" spans="1:40">
      <c r="A1025" s="26">
        <v>41509.891381493057</v>
      </c>
      <c r="B1025" t="s">
        <v>128</v>
      </c>
      <c r="C1025" t="s">
        <v>422</v>
      </c>
      <c r="D1025" t="s">
        <v>1379</v>
      </c>
      <c r="E1025" t="s">
        <v>131</v>
      </c>
      <c r="F1025" t="s">
        <v>207</v>
      </c>
      <c r="G1025" t="s">
        <v>208</v>
      </c>
    </row>
    <row r="1026" spans="1:40">
      <c r="A1026" s="26">
        <v>41509.891381493057</v>
      </c>
      <c r="B1026" t="s">
        <v>128</v>
      </c>
      <c r="C1026" t="s">
        <v>422</v>
      </c>
      <c r="D1026" t="s">
        <v>1380</v>
      </c>
      <c r="E1026" t="s">
        <v>131</v>
      </c>
      <c r="F1026" t="s">
        <v>1381</v>
      </c>
      <c r="G1026" t="s">
        <v>1382</v>
      </c>
      <c r="H1026" t="s">
        <v>1383</v>
      </c>
    </row>
    <row r="1027" spans="1:40">
      <c r="A1027" s="26">
        <v>41509.891381516201</v>
      </c>
      <c r="B1027" t="s">
        <v>128</v>
      </c>
      <c r="C1027" t="s">
        <v>354</v>
      </c>
      <c r="D1027" t="s">
        <v>1384</v>
      </c>
    </row>
    <row r="1028" spans="1:40">
      <c r="A1028" s="26">
        <v>41509.891381516201</v>
      </c>
      <c r="B1028" t="s">
        <v>128</v>
      </c>
      <c r="C1028" t="s">
        <v>354</v>
      </c>
      <c r="D1028" t="s">
        <v>1385</v>
      </c>
      <c r="E1028" t="s">
        <v>146</v>
      </c>
      <c r="F1028" t="s">
        <v>147</v>
      </c>
      <c r="G1028" t="s">
        <v>148</v>
      </c>
      <c r="H1028" t="s">
        <v>149</v>
      </c>
      <c r="I1028">
        <v>240000</v>
      </c>
      <c r="J1028" t="s">
        <v>150</v>
      </c>
      <c r="K1028">
        <v>240000</v>
      </c>
      <c r="L1028" t="s">
        <v>151</v>
      </c>
      <c r="M1028">
        <v>500</v>
      </c>
      <c r="N1028" t="s">
        <v>152</v>
      </c>
      <c r="O1028" t="s">
        <v>153</v>
      </c>
      <c r="P1028">
        <v>300</v>
      </c>
      <c r="Q1028" t="s">
        <v>152</v>
      </c>
    </row>
    <row r="1029" spans="1:40">
      <c r="A1029" s="26">
        <v>41509.891381516201</v>
      </c>
      <c r="B1029" t="s">
        <v>128</v>
      </c>
      <c r="C1029" t="s">
        <v>354</v>
      </c>
      <c r="D1029" t="s">
        <v>1386</v>
      </c>
      <c r="E1029" t="s">
        <v>146</v>
      </c>
      <c r="F1029" t="s">
        <v>147</v>
      </c>
      <c r="G1029" t="s">
        <v>148</v>
      </c>
      <c r="H1029" t="s">
        <v>155</v>
      </c>
      <c r="I1029">
        <v>49</v>
      </c>
      <c r="J1029" t="s">
        <v>152</v>
      </c>
      <c r="K1029" t="s">
        <v>156</v>
      </c>
      <c r="L1029">
        <v>130</v>
      </c>
      <c r="M1029" t="s">
        <v>152</v>
      </c>
      <c r="N1029" t="s">
        <v>157</v>
      </c>
      <c r="O1029">
        <v>180</v>
      </c>
      <c r="P1029" t="s">
        <v>152</v>
      </c>
      <c r="Q1029" t="s">
        <v>158</v>
      </c>
      <c r="R1029">
        <v>140</v>
      </c>
      <c r="S1029" t="s">
        <v>152</v>
      </c>
      <c r="T1029" t="s">
        <v>159</v>
      </c>
      <c r="U1029">
        <v>80</v>
      </c>
      <c r="V1029" t="s">
        <v>152</v>
      </c>
      <c r="W1029" t="s">
        <v>160</v>
      </c>
      <c r="X1029">
        <v>101</v>
      </c>
      <c r="Y1029" t="s">
        <v>152</v>
      </c>
      <c r="Z1029" t="s">
        <v>161</v>
      </c>
      <c r="AA1029">
        <v>190</v>
      </c>
      <c r="AB1029" t="s">
        <v>152</v>
      </c>
      <c r="AC1029" t="s">
        <v>162</v>
      </c>
      <c r="AD1029">
        <v>20</v>
      </c>
      <c r="AE1029" t="s">
        <v>152</v>
      </c>
    </row>
    <row r="1030" spans="1:40">
      <c r="A1030" s="26">
        <v>41509.891381516201</v>
      </c>
      <c r="B1030" t="s">
        <v>128</v>
      </c>
      <c r="C1030" t="s">
        <v>354</v>
      </c>
      <c r="D1030" t="s">
        <v>1387</v>
      </c>
    </row>
    <row r="1031" spans="1:40">
      <c r="A1031" s="26">
        <v>41509.891381516201</v>
      </c>
      <c r="B1031" t="s">
        <v>128</v>
      </c>
      <c r="C1031" t="s">
        <v>354</v>
      </c>
      <c r="D1031" t="s">
        <v>1388</v>
      </c>
      <c r="E1031" t="s">
        <v>146</v>
      </c>
      <c r="F1031" t="s">
        <v>147</v>
      </c>
      <c r="G1031" t="s">
        <v>148</v>
      </c>
      <c r="H1031" t="s">
        <v>166</v>
      </c>
      <c r="I1031">
        <v>50</v>
      </c>
      <c r="J1031" t="s">
        <v>152</v>
      </c>
      <c r="K1031" t="s">
        <v>167</v>
      </c>
      <c r="L1031">
        <v>50</v>
      </c>
      <c r="M1031" t="s">
        <v>152</v>
      </c>
      <c r="N1031" t="s">
        <v>168</v>
      </c>
      <c r="O1031">
        <v>50</v>
      </c>
      <c r="P1031" t="s">
        <v>152</v>
      </c>
    </row>
    <row r="1032" spans="1:40">
      <c r="A1032" s="26">
        <v>41509.891381516201</v>
      </c>
      <c r="B1032" t="s">
        <v>128</v>
      </c>
      <c r="C1032" t="s">
        <v>354</v>
      </c>
      <c r="D1032" t="s">
        <v>1389</v>
      </c>
      <c r="E1032" t="s">
        <v>146</v>
      </c>
      <c r="F1032" t="s">
        <v>147</v>
      </c>
      <c r="G1032" t="s">
        <v>148</v>
      </c>
      <c r="H1032" t="s">
        <v>170</v>
      </c>
      <c r="I1032">
        <v>35</v>
      </c>
      <c r="J1032" t="s">
        <v>152</v>
      </c>
      <c r="K1032" t="s">
        <v>171</v>
      </c>
      <c r="L1032">
        <v>5</v>
      </c>
      <c r="M1032" t="s">
        <v>152</v>
      </c>
      <c r="N1032" t="s">
        <v>172</v>
      </c>
      <c r="O1032">
        <v>60</v>
      </c>
      <c r="P1032" t="s">
        <v>152</v>
      </c>
    </row>
    <row r="1033" spans="1:40">
      <c r="A1033" s="26">
        <v>41509.891381516201</v>
      </c>
      <c r="B1033" t="s">
        <v>128</v>
      </c>
      <c r="C1033" t="s">
        <v>354</v>
      </c>
      <c r="D1033" t="s">
        <v>1390</v>
      </c>
      <c r="E1033" t="s">
        <v>146</v>
      </c>
      <c r="F1033" t="s">
        <v>147</v>
      </c>
      <c r="G1033" t="s">
        <v>148</v>
      </c>
      <c r="H1033" t="s">
        <v>174</v>
      </c>
      <c r="I1033">
        <v>1</v>
      </c>
      <c r="J1033" t="s">
        <v>152</v>
      </c>
    </row>
    <row r="1034" spans="1:40">
      <c r="A1034" s="26">
        <v>41509.891381516201</v>
      </c>
      <c r="B1034" t="s">
        <v>128</v>
      </c>
      <c r="C1034" t="s">
        <v>354</v>
      </c>
      <c r="D1034" t="s">
        <v>1391</v>
      </c>
      <c r="E1034" t="s">
        <v>146</v>
      </c>
      <c r="F1034" t="s">
        <v>147</v>
      </c>
      <c r="G1034" t="s">
        <v>148</v>
      </c>
      <c r="H1034" t="s">
        <v>176</v>
      </c>
      <c r="I1034">
        <v>30</v>
      </c>
      <c r="J1034" t="s">
        <v>152</v>
      </c>
      <c r="K1034" t="s">
        <v>177</v>
      </c>
      <c r="L1034">
        <v>30</v>
      </c>
      <c r="M1034" t="s">
        <v>152</v>
      </c>
      <c r="N1034" t="s">
        <v>178</v>
      </c>
      <c r="O1034">
        <v>30</v>
      </c>
      <c r="P1034" t="s">
        <v>152</v>
      </c>
      <c r="Q1034" t="s">
        <v>179</v>
      </c>
      <c r="R1034">
        <v>10</v>
      </c>
      <c r="S1034" t="s">
        <v>152</v>
      </c>
      <c r="T1034" t="s">
        <v>180</v>
      </c>
      <c r="U1034">
        <v>20</v>
      </c>
      <c r="V1034" t="s">
        <v>152</v>
      </c>
      <c r="W1034" t="s">
        <v>181</v>
      </c>
      <c r="X1034">
        <v>20</v>
      </c>
      <c r="Y1034" t="s">
        <v>152</v>
      </c>
      <c r="Z1034" t="s">
        <v>182</v>
      </c>
      <c r="AA1034">
        <v>20</v>
      </c>
      <c r="AB1034" t="s">
        <v>152</v>
      </c>
      <c r="AC1034" t="s">
        <v>183</v>
      </c>
      <c r="AD1034">
        <v>20</v>
      </c>
      <c r="AE1034" t="s">
        <v>152</v>
      </c>
      <c r="AF1034" t="s">
        <v>184</v>
      </c>
      <c r="AG1034">
        <v>115200</v>
      </c>
      <c r="AH1034" t="s">
        <v>152</v>
      </c>
      <c r="AI1034" t="s">
        <v>185</v>
      </c>
      <c r="AJ1034">
        <v>12000</v>
      </c>
      <c r="AK1034" t="s">
        <v>152</v>
      </c>
      <c r="AL1034" t="s">
        <v>186</v>
      </c>
      <c r="AM1034">
        <v>30000</v>
      </c>
      <c r="AN1034" t="s">
        <v>152</v>
      </c>
    </row>
    <row r="1035" spans="1:40">
      <c r="A1035" s="26">
        <v>41509.891381516201</v>
      </c>
      <c r="B1035" t="s">
        <v>128</v>
      </c>
      <c r="C1035" t="s">
        <v>354</v>
      </c>
      <c r="D1035" t="s">
        <v>1392</v>
      </c>
      <c r="E1035" t="s">
        <v>146</v>
      </c>
      <c r="F1035" t="s">
        <v>147</v>
      </c>
      <c r="G1035" t="s">
        <v>148</v>
      </c>
      <c r="H1035" t="s">
        <v>188</v>
      </c>
      <c r="I1035">
        <v>60</v>
      </c>
      <c r="J1035" t="s">
        <v>152</v>
      </c>
      <c r="K1035" t="s">
        <v>189</v>
      </c>
      <c r="L1035">
        <v>40</v>
      </c>
      <c r="M1035" t="s">
        <v>152</v>
      </c>
      <c r="N1035" t="s">
        <v>190</v>
      </c>
      <c r="O1035">
        <v>50</v>
      </c>
      <c r="P1035" t="s">
        <v>152</v>
      </c>
      <c r="Q1035" t="s">
        <v>191</v>
      </c>
      <c r="R1035">
        <v>40</v>
      </c>
      <c r="S1035" t="s">
        <v>152</v>
      </c>
      <c r="T1035" t="s">
        <v>192</v>
      </c>
      <c r="U1035">
        <v>60</v>
      </c>
      <c r="V1035" t="s">
        <v>152</v>
      </c>
      <c r="W1035" t="s">
        <v>193</v>
      </c>
      <c r="X1035">
        <v>50</v>
      </c>
      <c r="Y1035" t="s">
        <v>152</v>
      </c>
      <c r="Z1035" t="s">
        <v>194</v>
      </c>
      <c r="AA1035">
        <v>50</v>
      </c>
      <c r="AB1035" t="s">
        <v>152</v>
      </c>
      <c r="AC1035" t="s">
        <v>195</v>
      </c>
      <c r="AD1035">
        <v>35</v>
      </c>
      <c r="AE1035" t="s">
        <v>152</v>
      </c>
      <c r="AF1035" t="s">
        <v>196</v>
      </c>
      <c r="AG1035">
        <v>8</v>
      </c>
      <c r="AH1035" t="s">
        <v>152</v>
      </c>
      <c r="AI1035" t="s">
        <v>197</v>
      </c>
      <c r="AJ1035">
        <v>90</v>
      </c>
      <c r="AK1035" t="s">
        <v>152</v>
      </c>
      <c r="AL1035" t="s">
        <v>198</v>
      </c>
      <c r="AM1035">
        <v>1</v>
      </c>
      <c r="AN1035" t="s">
        <v>152</v>
      </c>
    </row>
    <row r="1036" spans="1:40">
      <c r="A1036" s="26">
        <v>41509.891381516201</v>
      </c>
      <c r="B1036" t="s">
        <v>128</v>
      </c>
      <c r="C1036" t="s">
        <v>354</v>
      </c>
      <c r="D1036" t="s">
        <v>1393</v>
      </c>
      <c r="E1036" t="s">
        <v>146</v>
      </c>
      <c r="F1036" t="s">
        <v>147</v>
      </c>
      <c r="G1036" t="s">
        <v>148</v>
      </c>
      <c r="H1036" t="s">
        <v>200</v>
      </c>
      <c r="I1036">
        <v>33</v>
      </c>
      <c r="J1036" t="s">
        <v>152</v>
      </c>
      <c r="K1036" t="s">
        <v>201</v>
      </c>
      <c r="L1036">
        <v>33</v>
      </c>
      <c r="M1036" t="s">
        <v>152</v>
      </c>
      <c r="N1036" t="s">
        <v>202</v>
      </c>
      <c r="O1036">
        <v>34</v>
      </c>
      <c r="P1036" t="s">
        <v>152</v>
      </c>
      <c r="Q1036" t="s">
        <v>180</v>
      </c>
      <c r="R1036">
        <v>20</v>
      </c>
      <c r="S1036" t="s">
        <v>152</v>
      </c>
      <c r="T1036" t="s">
        <v>181</v>
      </c>
      <c r="U1036">
        <v>20</v>
      </c>
      <c r="V1036" t="s">
        <v>152</v>
      </c>
      <c r="W1036" t="s">
        <v>182</v>
      </c>
      <c r="X1036">
        <v>20</v>
      </c>
      <c r="Y1036" t="s">
        <v>152</v>
      </c>
      <c r="Z1036" t="s">
        <v>203</v>
      </c>
      <c r="AA1036">
        <v>20</v>
      </c>
      <c r="AB1036" t="s">
        <v>152</v>
      </c>
      <c r="AC1036" t="s">
        <v>204</v>
      </c>
      <c r="AD1036">
        <v>20</v>
      </c>
      <c r="AE1036" t="s">
        <v>152</v>
      </c>
      <c r="AF1036" t="s">
        <v>205</v>
      </c>
      <c r="AG1036">
        <v>20</v>
      </c>
      <c r="AH1036" t="s">
        <v>152</v>
      </c>
      <c r="AI1036" t="s">
        <v>184</v>
      </c>
      <c r="AJ1036">
        <v>115200</v>
      </c>
      <c r="AK1036" t="s">
        <v>152</v>
      </c>
      <c r="AL1036" t="s">
        <v>185</v>
      </c>
      <c r="AM1036">
        <v>12000</v>
      </c>
      <c r="AN1036" t="s">
        <v>152</v>
      </c>
    </row>
    <row r="1037" spans="1:40">
      <c r="A1037" s="26">
        <v>41509.891381516201</v>
      </c>
      <c r="B1037" t="s">
        <v>128</v>
      </c>
      <c r="C1037" t="s">
        <v>354</v>
      </c>
      <c r="D1037" t="s">
        <v>1394</v>
      </c>
      <c r="E1037" t="s">
        <v>131</v>
      </c>
      <c r="F1037" t="s">
        <v>207</v>
      </c>
      <c r="G1037" t="s">
        <v>208</v>
      </c>
    </row>
    <row r="1038" spans="1:40">
      <c r="A1038" s="26">
        <v>41509.891381516201</v>
      </c>
      <c r="B1038" t="s">
        <v>128</v>
      </c>
      <c r="C1038" t="s">
        <v>354</v>
      </c>
      <c r="D1038" t="s">
        <v>1395</v>
      </c>
      <c r="E1038" t="s">
        <v>131</v>
      </c>
      <c r="F1038" t="s">
        <v>1396</v>
      </c>
      <c r="G1038" t="s">
        <v>1397</v>
      </c>
      <c r="H1038" t="s">
        <v>1398</v>
      </c>
    </row>
    <row r="1039" spans="1:40">
      <c r="A1039" s="26">
        <v>41509.89138158565</v>
      </c>
      <c r="B1039" t="s">
        <v>128</v>
      </c>
      <c r="C1039" t="s">
        <v>248</v>
      </c>
      <c r="D1039" t="s">
        <v>1399</v>
      </c>
    </row>
    <row r="1040" spans="1:40">
      <c r="A1040" s="26">
        <v>41509.89138158565</v>
      </c>
      <c r="B1040" t="s">
        <v>128</v>
      </c>
      <c r="C1040" t="s">
        <v>248</v>
      </c>
      <c r="D1040" t="s">
        <v>1400</v>
      </c>
      <c r="E1040" t="s">
        <v>146</v>
      </c>
      <c r="F1040" t="s">
        <v>147</v>
      </c>
      <c r="G1040" t="s">
        <v>148</v>
      </c>
      <c r="H1040" t="s">
        <v>149</v>
      </c>
      <c r="I1040">
        <v>240000</v>
      </c>
      <c r="J1040" t="s">
        <v>150</v>
      </c>
      <c r="K1040">
        <v>240000</v>
      </c>
      <c r="L1040" t="s">
        <v>151</v>
      </c>
      <c r="M1040">
        <v>500</v>
      </c>
      <c r="N1040" t="s">
        <v>152</v>
      </c>
      <c r="O1040" t="s">
        <v>153</v>
      </c>
      <c r="P1040">
        <v>300</v>
      </c>
      <c r="Q1040" t="s">
        <v>152</v>
      </c>
    </row>
    <row r="1041" spans="1:40">
      <c r="A1041" s="26">
        <v>41509.89138158565</v>
      </c>
      <c r="B1041" t="s">
        <v>128</v>
      </c>
      <c r="C1041" t="s">
        <v>248</v>
      </c>
      <c r="D1041" t="s">
        <v>1401</v>
      </c>
      <c r="E1041" t="s">
        <v>146</v>
      </c>
      <c r="F1041" t="s">
        <v>147</v>
      </c>
      <c r="G1041" t="s">
        <v>148</v>
      </c>
      <c r="H1041" t="s">
        <v>155</v>
      </c>
      <c r="I1041">
        <v>49</v>
      </c>
      <c r="J1041" t="s">
        <v>152</v>
      </c>
      <c r="K1041" t="s">
        <v>156</v>
      </c>
      <c r="L1041">
        <v>130</v>
      </c>
      <c r="M1041" t="s">
        <v>152</v>
      </c>
      <c r="N1041" t="s">
        <v>157</v>
      </c>
      <c r="O1041">
        <v>180</v>
      </c>
      <c r="P1041" t="s">
        <v>152</v>
      </c>
      <c r="Q1041" t="s">
        <v>158</v>
      </c>
      <c r="R1041">
        <v>140</v>
      </c>
      <c r="S1041" t="s">
        <v>152</v>
      </c>
      <c r="T1041" t="s">
        <v>159</v>
      </c>
      <c r="U1041">
        <v>80</v>
      </c>
      <c r="V1041" t="s">
        <v>152</v>
      </c>
      <c r="W1041" t="s">
        <v>160</v>
      </c>
      <c r="X1041">
        <v>101</v>
      </c>
      <c r="Y1041" t="s">
        <v>152</v>
      </c>
      <c r="Z1041" t="s">
        <v>161</v>
      </c>
      <c r="AA1041">
        <v>190</v>
      </c>
      <c r="AB1041" t="s">
        <v>152</v>
      </c>
      <c r="AC1041" t="s">
        <v>162</v>
      </c>
      <c r="AD1041">
        <v>20</v>
      </c>
      <c r="AE1041" t="s">
        <v>152</v>
      </c>
    </row>
    <row r="1042" spans="1:40">
      <c r="A1042" s="26">
        <v>41509.89138158565</v>
      </c>
      <c r="B1042" t="s">
        <v>128</v>
      </c>
      <c r="C1042" t="s">
        <v>248</v>
      </c>
      <c r="D1042" t="s">
        <v>1402</v>
      </c>
    </row>
    <row r="1043" spans="1:40">
      <c r="A1043" s="26">
        <v>41509.89138158565</v>
      </c>
      <c r="B1043" t="s">
        <v>128</v>
      </c>
      <c r="C1043" t="s">
        <v>248</v>
      </c>
      <c r="D1043" t="s">
        <v>1403</v>
      </c>
      <c r="E1043" t="s">
        <v>146</v>
      </c>
      <c r="F1043" t="s">
        <v>147</v>
      </c>
      <c r="G1043" t="s">
        <v>148</v>
      </c>
      <c r="H1043" t="s">
        <v>166</v>
      </c>
      <c r="I1043">
        <v>50</v>
      </c>
      <c r="J1043" t="s">
        <v>152</v>
      </c>
      <c r="K1043" t="s">
        <v>167</v>
      </c>
      <c r="L1043">
        <v>50</v>
      </c>
      <c r="M1043" t="s">
        <v>152</v>
      </c>
      <c r="N1043" t="s">
        <v>168</v>
      </c>
      <c r="O1043">
        <v>50</v>
      </c>
      <c r="P1043" t="s">
        <v>152</v>
      </c>
    </row>
    <row r="1044" spans="1:40">
      <c r="A1044" s="26">
        <v>41509.891381597219</v>
      </c>
      <c r="B1044" t="s">
        <v>128</v>
      </c>
      <c r="C1044" t="s">
        <v>248</v>
      </c>
      <c r="D1044" t="s">
        <v>1404</v>
      </c>
      <c r="E1044" t="s">
        <v>146</v>
      </c>
      <c r="F1044" t="s">
        <v>147</v>
      </c>
      <c r="G1044" t="s">
        <v>148</v>
      </c>
      <c r="H1044" t="s">
        <v>174</v>
      </c>
      <c r="I1044">
        <v>1</v>
      </c>
      <c r="J1044" t="s">
        <v>152</v>
      </c>
    </row>
    <row r="1045" spans="1:40">
      <c r="A1045" s="26">
        <v>41509.891381597219</v>
      </c>
      <c r="B1045" t="s">
        <v>128</v>
      </c>
      <c r="C1045" t="s">
        <v>248</v>
      </c>
      <c r="D1045" t="s">
        <v>1405</v>
      </c>
      <c r="E1045" t="s">
        <v>146</v>
      </c>
      <c r="F1045" t="s">
        <v>147</v>
      </c>
      <c r="G1045" t="s">
        <v>148</v>
      </c>
      <c r="H1045" t="s">
        <v>176</v>
      </c>
      <c r="I1045">
        <v>30</v>
      </c>
      <c r="J1045" t="s">
        <v>152</v>
      </c>
      <c r="K1045" t="s">
        <v>177</v>
      </c>
      <c r="L1045">
        <v>30</v>
      </c>
      <c r="M1045" t="s">
        <v>152</v>
      </c>
      <c r="N1045" t="s">
        <v>178</v>
      </c>
      <c r="O1045">
        <v>30</v>
      </c>
      <c r="P1045" t="s">
        <v>152</v>
      </c>
      <c r="Q1045" t="s">
        <v>179</v>
      </c>
      <c r="R1045">
        <v>10</v>
      </c>
      <c r="S1045" t="s">
        <v>152</v>
      </c>
      <c r="T1045" t="s">
        <v>180</v>
      </c>
      <c r="U1045">
        <v>20</v>
      </c>
      <c r="V1045" t="s">
        <v>152</v>
      </c>
      <c r="W1045" t="s">
        <v>181</v>
      </c>
      <c r="X1045">
        <v>20</v>
      </c>
      <c r="Y1045" t="s">
        <v>152</v>
      </c>
      <c r="Z1045" t="s">
        <v>182</v>
      </c>
      <c r="AA1045">
        <v>20</v>
      </c>
      <c r="AB1045" t="s">
        <v>152</v>
      </c>
      <c r="AC1045" t="s">
        <v>183</v>
      </c>
      <c r="AD1045">
        <v>20</v>
      </c>
      <c r="AE1045" t="s">
        <v>152</v>
      </c>
      <c r="AF1045" t="s">
        <v>184</v>
      </c>
      <c r="AG1045">
        <v>115200</v>
      </c>
      <c r="AH1045" t="s">
        <v>152</v>
      </c>
      <c r="AI1045" t="s">
        <v>185</v>
      </c>
      <c r="AJ1045">
        <v>12000</v>
      </c>
      <c r="AK1045" t="s">
        <v>152</v>
      </c>
      <c r="AL1045" t="s">
        <v>186</v>
      </c>
      <c r="AM1045">
        <v>30000</v>
      </c>
      <c r="AN1045" t="s">
        <v>152</v>
      </c>
    </row>
    <row r="1046" spans="1:40">
      <c r="A1046" s="26">
        <v>41509.891381597219</v>
      </c>
      <c r="B1046" t="s">
        <v>128</v>
      </c>
      <c r="C1046" t="s">
        <v>248</v>
      </c>
      <c r="D1046" t="s">
        <v>1406</v>
      </c>
      <c r="E1046" t="s">
        <v>146</v>
      </c>
      <c r="F1046" t="s">
        <v>147</v>
      </c>
      <c r="G1046" t="s">
        <v>148</v>
      </c>
      <c r="H1046" t="s">
        <v>188</v>
      </c>
      <c r="I1046">
        <v>60</v>
      </c>
      <c r="J1046" t="s">
        <v>152</v>
      </c>
      <c r="K1046" t="s">
        <v>189</v>
      </c>
      <c r="L1046">
        <v>40</v>
      </c>
      <c r="M1046" t="s">
        <v>152</v>
      </c>
      <c r="N1046" t="s">
        <v>190</v>
      </c>
      <c r="O1046">
        <v>50</v>
      </c>
      <c r="P1046" t="s">
        <v>152</v>
      </c>
      <c r="Q1046" t="s">
        <v>191</v>
      </c>
      <c r="R1046">
        <v>40</v>
      </c>
      <c r="S1046" t="s">
        <v>152</v>
      </c>
      <c r="T1046" t="s">
        <v>192</v>
      </c>
      <c r="U1046">
        <v>60</v>
      </c>
      <c r="V1046" t="s">
        <v>152</v>
      </c>
      <c r="W1046" t="s">
        <v>193</v>
      </c>
      <c r="X1046">
        <v>50</v>
      </c>
      <c r="Y1046" t="s">
        <v>152</v>
      </c>
      <c r="Z1046" t="s">
        <v>194</v>
      </c>
      <c r="AA1046">
        <v>50</v>
      </c>
      <c r="AB1046" t="s">
        <v>152</v>
      </c>
      <c r="AC1046" t="s">
        <v>195</v>
      </c>
      <c r="AD1046">
        <v>35</v>
      </c>
      <c r="AE1046" t="s">
        <v>152</v>
      </c>
      <c r="AF1046" t="s">
        <v>196</v>
      </c>
      <c r="AG1046">
        <v>8</v>
      </c>
      <c r="AH1046" t="s">
        <v>152</v>
      </c>
      <c r="AI1046" t="s">
        <v>197</v>
      </c>
      <c r="AJ1046">
        <v>90</v>
      </c>
      <c r="AK1046" t="s">
        <v>152</v>
      </c>
      <c r="AL1046" t="s">
        <v>198</v>
      </c>
      <c r="AM1046">
        <v>1</v>
      </c>
      <c r="AN1046" t="s">
        <v>152</v>
      </c>
    </row>
    <row r="1047" spans="1:40">
      <c r="A1047" s="26">
        <v>41509.891381597219</v>
      </c>
      <c r="B1047" t="s">
        <v>128</v>
      </c>
      <c r="C1047" t="s">
        <v>248</v>
      </c>
      <c r="D1047" t="s">
        <v>1407</v>
      </c>
      <c r="E1047" t="s">
        <v>146</v>
      </c>
      <c r="F1047" t="s">
        <v>147</v>
      </c>
      <c r="G1047" t="s">
        <v>148</v>
      </c>
      <c r="H1047" t="s">
        <v>200</v>
      </c>
      <c r="I1047">
        <v>33</v>
      </c>
      <c r="J1047" t="s">
        <v>152</v>
      </c>
      <c r="K1047" t="s">
        <v>201</v>
      </c>
      <c r="L1047">
        <v>33</v>
      </c>
      <c r="M1047" t="s">
        <v>152</v>
      </c>
      <c r="N1047" t="s">
        <v>202</v>
      </c>
      <c r="O1047">
        <v>34</v>
      </c>
      <c r="P1047" t="s">
        <v>152</v>
      </c>
      <c r="Q1047" t="s">
        <v>180</v>
      </c>
      <c r="R1047">
        <v>20</v>
      </c>
      <c r="S1047" t="s">
        <v>152</v>
      </c>
      <c r="T1047" t="s">
        <v>181</v>
      </c>
      <c r="U1047">
        <v>20</v>
      </c>
      <c r="V1047" t="s">
        <v>152</v>
      </c>
      <c r="W1047" t="s">
        <v>182</v>
      </c>
      <c r="X1047">
        <v>20</v>
      </c>
      <c r="Y1047" t="s">
        <v>152</v>
      </c>
      <c r="Z1047" t="s">
        <v>203</v>
      </c>
      <c r="AA1047">
        <v>20</v>
      </c>
      <c r="AB1047" t="s">
        <v>152</v>
      </c>
      <c r="AC1047" t="s">
        <v>204</v>
      </c>
      <c r="AD1047">
        <v>20</v>
      </c>
      <c r="AE1047" t="s">
        <v>152</v>
      </c>
      <c r="AF1047" t="s">
        <v>205</v>
      </c>
      <c r="AG1047">
        <v>20</v>
      </c>
      <c r="AH1047" t="s">
        <v>152</v>
      </c>
      <c r="AI1047" t="s">
        <v>184</v>
      </c>
      <c r="AJ1047">
        <v>115200</v>
      </c>
      <c r="AK1047" t="s">
        <v>152</v>
      </c>
      <c r="AL1047" t="s">
        <v>185</v>
      </c>
      <c r="AM1047">
        <v>12000</v>
      </c>
      <c r="AN1047" t="s">
        <v>152</v>
      </c>
    </row>
    <row r="1048" spans="1:40">
      <c r="A1048" s="26">
        <v>41509.891381597219</v>
      </c>
      <c r="B1048" t="s">
        <v>128</v>
      </c>
      <c r="C1048" t="s">
        <v>248</v>
      </c>
      <c r="D1048" t="s">
        <v>1408</v>
      </c>
      <c r="E1048" t="s">
        <v>131</v>
      </c>
      <c r="F1048" t="s">
        <v>207</v>
      </c>
      <c r="G1048" t="s">
        <v>208</v>
      </c>
    </row>
    <row r="1049" spans="1:40">
      <c r="A1049" s="26">
        <v>41509.891381597219</v>
      </c>
      <c r="B1049" t="s">
        <v>128</v>
      </c>
      <c r="C1049" t="s">
        <v>248</v>
      </c>
      <c r="D1049" t="s">
        <v>1409</v>
      </c>
      <c r="E1049" t="s">
        <v>131</v>
      </c>
      <c r="F1049" t="s">
        <v>1410</v>
      </c>
      <c r="G1049" t="s">
        <v>1411</v>
      </c>
      <c r="H1049" t="s">
        <v>1412</v>
      </c>
    </row>
    <row r="1050" spans="1:40">
      <c r="A1050" s="26">
        <v>41509.891381597219</v>
      </c>
      <c r="B1050" t="s">
        <v>128</v>
      </c>
      <c r="C1050" t="s">
        <v>248</v>
      </c>
      <c r="D1050" t="s">
        <v>1413</v>
      </c>
      <c r="E1050" t="s">
        <v>146</v>
      </c>
      <c r="F1050" t="s">
        <v>147</v>
      </c>
      <c r="G1050" t="s">
        <v>148</v>
      </c>
      <c r="H1050" t="s">
        <v>170</v>
      </c>
      <c r="I1050">
        <v>35</v>
      </c>
      <c r="J1050" t="s">
        <v>152</v>
      </c>
      <c r="K1050" t="s">
        <v>171</v>
      </c>
      <c r="L1050">
        <v>5</v>
      </c>
      <c r="M1050" t="s">
        <v>152</v>
      </c>
      <c r="N1050" t="s">
        <v>172</v>
      </c>
      <c r="O1050">
        <v>60</v>
      </c>
      <c r="P1050" t="s">
        <v>152</v>
      </c>
    </row>
    <row r="1051" spans="1:40">
      <c r="A1051" s="26">
        <v>41509.891381655092</v>
      </c>
      <c r="B1051" t="s">
        <v>128</v>
      </c>
      <c r="C1051" t="s">
        <v>391</v>
      </c>
      <c r="D1051" t="s">
        <v>1414</v>
      </c>
    </row>
    <row r="1052" spans="1:40">
      <c r="A1052" s="26">
        <v>41509.891381655092</v>
      </c>
      <c r="B1052" t="s">
        <v>128</v>
      </c>
      <c r="C1052" t="s">
        <v>391</v>
      </c>
      <c r="D1052" t="s">
        <v>1415</v>
      </c>
      <c r="E1052" t="s">
        <v>146</v>
      </c>
      <c r="F1052" t="s">
        <v>147</v>
      </c>
      <c r="G1052" t="s">
        <v>148</v>
      </c>
      <c r="H1052" t="s">
        <v>149</v>
      </c>
      <c r="I1052">
        <v>240000</v>
      </c>
      <c r="J1052" t="s">
        <v>150</v>
      </c>
      <c r="K1052">
        <v>240000</v>
      </c>
      <c r="L1052" t="s">
        <v>151</v>
      </c>
      <c r="M1052">
        <v>500</v>
      </c>
      <c r="N1052" t="s">
        <v>152</v>
      </c>
      <c r="O1052" t="s">
        <v>153</v>
      </c>
      <c r="P1052">
        <v>300</v>
      </c>
      <c r="Q1052" t="s">
        <v>152</v>
      </c>
    </row>
    <row r="1053" spans="1:40">
      <c r="A1053" s="26">
        <v>41509.891381655092</v>
      </c>
      <c r="B1053" t="s">
        <v>128</v>
      </c>
      <c r="C1053" t="s">
        <v>391</v>
      </c>
      <c r="D1053" t="s">
        <v>1416</v>
      </c>
      <c r="E1053" t="s">
        <v>146</v>
      </c>
      <c r="F1053" t="s">
        <v>147</v>
      </c>
      <c r="G1053" t="s">
        <v>148</v>
      </c>
      <c r="H1053" t="s">
        <v>155</v>
      </c>
      <c r="I1053">
        <v>49</v>
      </c>
      <c r="J1053" t="s">
        <v>152</v>
      </c>
      <c r="K1053" t="s">
        <v>156</v>
      </c>
      <c r="L1053">
        <v>130</v>
      </c>
      <c r="M1053" t="s">
        <v>152</v>
      </c>
      <c r="N1053" t="s">
        <v>157</v>
      </c>
      <c r="O1053">
        <v>180</v>
      </c>
      <c r="P1053" t="s">
        <v>152</v>
      </c>
      <c r="Q1053" t="s">
        <v>158</v>
      </c>
      <c r="R1053">
        <v>140</v>
      </c>
      <c r="S1053" t="s">
        <v>152</v>
      </c>
      <c r="T1053" t="s">
        <v>159</v>
      </c>
      <c r="U1053">
        <v>80</v>
      </c>
      <c r="V1053" t="s">
        <v>152</v>
      </c>
      <c r="W1053" t="s">
        <v>160</v>
      </c>
      <c r="X1053">
        <v>101</v>
      </c>
      <c r="Y1053" t="s">
        <v>152</v>
      </c>
      <c r="Z1053" t="s">
        <v>161</v>
      </c>
      <c r="AA1053">
        <v>190</v>
      </c>
      <c r="AB1053" t="s">
        <v>152</v>
      </c>
      <c r="AC1053" t="s">
        <v>162</v>
      </c>
      <c r="AD1053">
        <v>20</v>
      </c>
      <c r="AE1053" t="s">
        <v>152</v>
      </c>
    </row>
    <row r="1054" spans="1:40">
      <c r="A1054" s="26">
        <v>41509.891381655092</v>
      </c>
      <c r="B1054" t="s">
        <v>128</v>
      </c>
      <c r="C1054" t="s">
        <v>391</v>
      </c>
      <c r="D1054" t="s">
        <v>1417</v>
      </c>
    </row>
    <row r="1055" spans="1:40">
      <c r="A1055" s="26">
        <v>41509.891381655092</v>
      </c>
      <c r="B1055" t="s">
        <v>128</v>
      </c>
      <c r="C1055" t="s">
        <v>391</v>
      </c>
      <c r="D1055" t="s">
        <v>1418</v>
      </c>
      <c r="E1055" t="s">
        <v>146</v>
      </c>
      <c r="F1055" t="s">
        <v>147</v>
      </c>
      <c r="G1055" t="s">
        <v>148</v>
      </c>
      <c r="H1055" t="s">
        <v>166</v>
      </c>
      <c r="I1055">
        <v>50</v>
      </c>
      <c r="J1055" t="s">
        <v>152</v>
      </c>
      <c r="K1055" t="s">
        <v>167</v>
      </c>
      <c r="L1055">
        <v>50</v>
      </c>
      <c r="M1055" t="s">
        <v>152</v>
      </c>
      <c r="N1055" t="s">
        <v>168</v>
      </c>
      <c r="O1055">
        <v>50</v>
      </c>
      <c r="P1055" t="s">
        <v>152</v>
      </c>
    </row>
    <row r="1056" spans="1:40">
      <c r="A1056" s="26">
        <v>41509.891381655092</v>
      </c>
      <c r="B1056" t="s">
        <v>128</v>
      </c>
      <c r="C1056" t="s">
        <v>391</v>
      </c>
      <c r="D1056" t="s">
        <v>1419</v>
      </c>
      <c r="E1056" t="s">
        <v>146</v>
      </c>
      <c r="F1056" t="s">
        <v>147</v>
      </c>
      <c r="G1056" t="s">
        <v>148</v>
      </c>
      <c r="H1056" t="s">
        <v>170</v>
      </c>
      <c r="I1056">
        <v>35</v>
      </c>
      <c r="J1056" t="s">
        <v>152</v>
      </c>
      <c r="K1056" t="s">
        <v>171</v>
      </c>
      <c r="L1056">
        <v>5</v>
      </c>
      <c r="M1056" t="s">
        <v>152</v>
      </c>
      <c r="N1056" t="s">
        <v>172</v>
      </c>
      <c r="O1056">
        <v>60</v>
      </c>
      <c r="P1056" t="s">
        <v>152</v>
      </c>
    </row>
    <row r="1057" spans="1:40">
      <c r="A1057" s="26">
        <v>41509.891381655092</v>
      </c>
      <c r="B1057" t="s">
        <v>128</v>
      </c>
      <c r="C1057" t="s">
        <v>391</v>
      </c>
      <c r="D1057" t="s">
        <v>1420</v>
      </c>
      <c r="E1057" t="s">
        <v>146</v>
      </c>
      <c r="F1057" t="s">
        <v>147</v>
      </c>
      <c r="G1057" t="s">
        <v>148</v>
      </c>
      <c r="H1057" t="s">
        <v>174</v>
      </c>
      <c r="I1057">
        <v>1</v>
      </c>
      <c r="J1057" t="s">
        <v>152</v>
      </c>
    </row>
    <row r="1058" spans="1:40">
      <c r="A1058" s="26">
        <v>41509.891381655092</v>
      </c>
      <c r="B1058" t="s">
        <v>128</v>
      </c>
      <c r="C1058" t="s">
        <v>391</v>
      </c>
      <c r="D1058" t="s">
        <v>1421</v>
      </c>
      <c r="E1058" t="s">
        <v>146</v>
      </c>
      <c r="F1058" t="s">
        <v>147</v>
      </c>
      <c r="G1058" t="s">
        <v>148</v>
      </c>
      <c r="H1058" t="s">
        <v>176</v>
      </c>
      <c r="I1058">
        <v>30</v>
      </c>
      <c r="J1058" t="s">
        <v>152</v>
      </c>
      <c r="K1058" t="s">
        <v>177</v>
      </c>
      <c r="L1058">
        <v>30</v>
      </c>
      <c r="M1058" t="s">
        <v>152</v>
      </c>
      <c r="N1058" t="s">
        <v>178</v>
      </c>
      <c r="O1058">
        <v>30</v>
      </c>
      <c r="P1058" t="s">
        <v>152</v>
      </c>
      <c r="Q1058" t="s">
        <v>179</v>
      </c>
      <c r="R1058">
        <v>10</v>
      </c>
      <c r="S1058" t="s">
        <v>152</v>
      </c>
      <c r="T1058" t="s">
        <v>180</v>
      </c>
      <c r="U1058">
        <v>20</v>
      </c>
      <c r="V1058" t="s">
        <v>152</v>
      </c>
      <c r="W1058" t="s">
        <v>181</v>
      </c>
      <c r="X1058">
        <v>20</v>
      </c>
      <c r="Y1058" t="s">
        <v>152</v>
      </c>
      <c r="Z1058" t="s">
        <v>182</v>
      </c>
      <c r="AA1058">
        <v>20</v>
      </c>
      <c r="AB1058" t="s">
        <v>152</v>
      </c>
      <c r="AC1058" t="s">
        <v>183</v>
      </c>
      <c r="AD1058">
        <v>20</v>
      </c>
      <c r="AE1058" t="s">
        <v>152</v>
      </c>
      <c r="AF1058" t="s">
        <v>184</v>
      </c>
      <c r="AG1058">
        <v>115200</v>
      </c>
      <c r="AH1058" t="s">
        <v>152</v>
      </c>
      <c r="AI1058" t="s">
        <v>185</v>
      </c>
      <c r="AJ1058">
        <v>12000</v>
      </c>
      <c r="AK1058" t="s">
        <v>152</v>
      </c>
      <c r="AL1058" t="s">
        <v>186</v>
      </c>
      <c r="AM1058">
        <v>30000</v>
      </c>
      <c r="AN1058" t="s">
        <v>152</v>
      </c>
    </row>
    <row r="1059" spans="1:40">
      <c r="A1059" s="26">
        <v>41509.891381655092</v>
      </c>
      <c r="B1059" t="s">
        <v>128</v>
      </c>
      <c r="C1059" t="s">
        <v>391</v>
      </c>
      <c r="D1059" t="s">
        <v>1422</v>
      </c>
      <c r="E1059" t="s">
        <v>146</v>
      </c>
      <c r="F1059" t="s">
        <v>147</v>
      </c>
      <c r="G1059" t="s">
        <v>148</v>
      </c>
      <c r="H1059" t="s">
        <v>188</v>
      </c>
      <c r="I1059">
        <v>60</v>
      </c>
      <c r="J1059" t="s">
        <v>152</v>
      </c>
      <c r="K1059" t="s">
        <v>189</v>
      </c>
      <c r="L1059">
        <v>40</v>
      </c>
      <c r="M1059" t="s">
        <v>152</v>
      </c>
      <c r="N1059" t="s">
        <v>190</v>
      </c>
      <c r="O1059">
        <v>50</v>
      </c>
      <c r="P1059" t="s">
        <v>152</v>
      </c>
      <c r="Q1059" t="s">
        <v>191</v>
      </c>
      <c r="R1059">
        <v>40</v>
      </c>
      <c r="S1059" t="s">
        <v>152</v>
      </c>
      <c r="T1059" t="s">
        <v>192</v>
      </c>
      <c r="U1059">
        <v>60</v>
      </c>
      <c r="V1059" t="s">
        <v>152</v>
      </c>
      <c r="W1059" t="s">
        <v>193</v>
      </c>
      <c r="X1059">
        <v>50</v>
      </c>
      <c r="Y1059" t="s">
        <v>152</v>
      </c>
      <c r="Z1059" t="s">
        <v>194</v>
      </c>
      <c r="AA1059">
        <v>50</v>
      </c>
      <c r="AB1059" t="s">
        <v>152</v>
      </c>
      <c r="AC1059" t="s">
        <v>195</v>
      </c>
      <c r="AD1059">
        <v>35</v>
      </c>
      <c r="AE1059" t="s">
        <v>152</v>
      </c>
      <c r="AF1059" t="s">
        <v>196</v>
      </c>
      <c r="AG1059">
        <v>8</v>
      </c>
      <c r="AH1059" t="s">
        <v>152</v>
      </c>
      <c r="AI1059" t="s">
        <v>197</v>
      </c>
      <c r="AJ1059">
        <v>90</v>
      </c>
      <c r="AK1059" t="s">
        <v>152</v>
      </c>
      <c r="AL1059" t="s">
        <v>198</v>
      </c>
      <c r="AM1059">
        <v>1</v>
      </c>
      <c r="AN1059" t="s">
        <v>152</v>
      </c>
    </row>
    <row r="1060" spans="1:40">
      <c r="A1060" s="26">
        <v>41509.891381655092</v>
      </c>
      <c r="B1060" t="s">
        <v>128</v>
      </c>
      <c r="C1060" t="s">
        <v>391</v>
      </c>
      <c r="D1060" t="s">
        <v>1423</v>
      </c>
      <c r="E1060" t="s">
        <v>146</v>
      </c>
      <c r="F1060" t="s">
        <v>147</v>
      </c>
      <c r="G1060" t="s">
        <v>148</v>
      </c>
      <c r="H1060" t="s">
        <v>200</v>
      </c>
      <c r="I1060">
        <v>33</v>
      </c>
      <c r="J1060" t="s">
        <v>152</v>
      </c>
      <c r="K1060" t="s">
        <v>201</v>
      </c>
      <c r="L1060">
        <v>33</v>
      </c>
      <c r="M1060" t="s">
        <v>152</v>
      </c>
      <c r="N1060" t="s">
        <v>202</v>
      </c>
      <c r="O1060">
        <v>34</v>
      </c>
      <c r="P1060" t="s">
        <v>152</v>
      </c>
      <c r="Q1060" t="s">
        <v>180</v>
      </c>
      <c r="R1060">
        <v>20</v>
      </c>
      <c r="S1060" t="s">
        <v>152</v>
      </c>
      <c r="T1060" t="s">
        <v>181</v>
      </c>
      <c r="U1060">
        <v>20</v>
      </c>
      <c r="V1060" t="s">
        <v>152</v>
      </c>
      <c r="W1060" t="s">
        <v>182</v>
      </c>
      <c r="X1060">
        <v>20</v>
      </c>
      <c r="Y1060" t="s">
        <v>152</v>
      </c>
      <c r="Z1060" t="s">
        <v>203</v>
      </c>
      <c r="AA1060">
        <v>20</v>
      </c>
      <c r="AB1060" t="s">
        <v>152</v>
      </c>
      <c r="AC1060" t="s">
        <v>204</v>
      </c>
      <c r="AD1060">
        <v>20</v>
      </c>
      <c r="AE1060" t="s">
        <v>152</v>
      </c>
      <c r="AF1060" t="s">
        <v>205</v>
      </c>
      <c r="AG1060">
        <v>20</v>
      </c>
      <c r="AH1060" t="s">
        <v>152</v>
      </c>
      <c r="AI1060" t="s">
        <v>184</v>
      </c>
      <c r="AJ1060">
        <v>115200</v>
      </c>
      <c r="AK1060" t="s">
        <v>152</v>
      </c>
      <c r="AL1060" t="s">
        <v>185</v>
      </c>
      <c r="AM1060">
        <v>12000</v>
      </c>
      <c r="AN1060" t="s">
        <v>152</v>
      </c>
    </row>
    <row r="1061" spans="1:40">
      <c r="A1061" s="26">
        <v>41509.891381655092</v>
      </c>
      <c r="B1061" t="s">
        <v>128</v>
      </c>
      <c r="C1061" t="s">
        <v>391</v>
      </c>
      <c r="D1061" t="s">
        <v>1424</v>
      </c>
      <c r="E1061" t="s">
        <v>131</v>
      </c>
      <c r="F1061" t="s">
        <v>207</v>
      </c>
      <c r="G1061" t="s">
        <v>208</v>
      </c>
    </row>
    <row r="1062" spans="1:40">
      <c r="A1062" s="26">
        <v>41509.891381655092</v>
      </c>
      <c r="B1062" t="s">
        <v>128</v>
      </c>
      <c r="C1062" t="s">
        <v>391</v>
      </c>
      <c r="D1062" t="s">
        <v>1425</v>
      </c>
      <c r="E1062" t="s">
        <v>131</v>
      </c>
      <c r="F1062" t="s">
        <v>1426</v>
      </c>
      <c r="G1062" t="s">
        <v>1427</v>
      </c>
      <c r="H1062" t="s">
        <v>1428</v>
      </c>
    </row>
    <row r="1063" spans="1:40">
      <c r="A1063" s="26">
        <v>41509.891381678244</v>
      </c>
      <c r="B1063" t="s">
        <v>128</v>
      </c>
      <c r="C1063" t="s">
        <v>422</v>
      </c>
      <c r="D1063" t="s">
        <v>1429</v>
      </c>
    </row>
    <row r="1064" spans="1:40">
      <c r="A1064" s="26">
        <v>41509.891381678244</v>
      </c>
      <c r="B1064" t="s">
        <v>128</v>
      </c>
      <c r="C1064" t="s">
        <v>422</v>
      </c>
      <c r="D1064" t="s">
        <v>1430</v>
      </c>
      <c r="E1064" t="s">
        <v>146</v>
      </c>
      <c r="F1064" t="s">
        <v>147</v>
      </c>
      <c r="G1064" t="s">
        <v>148</v>
      </c>
      <c r="H1064" t="s">
        <v>149</v>
      </c>
      <c r="I1064">
        <v>240000</v>
      </c>
      <c r="J1064" t="s">
        <v>150</v>
      </c>
      <c r="K1064">
        <v>240000</v>
      </c>
      <c r="L1064" t="s">
        <v>151</v>
      </c>
      <c r="M1064">
        <v>500</v>
      </c>
      <c r="N1064" t="s">
        <v>152</v>
      </c>
      <c r="O1064" t="s">
        <v>153</v>
      </c>
      <c r="P1064">
        <v>300</v>
      </c>
      <c r="Q1064" t="s">
        <v>152</v>
      </c>
    </row>
    <row r="1065" spans="1:40">
      <c r="A1065" s="26">
        <v>41509.891381678244</v>
      </c>
      <c r="B1065" t="s">
        <v>128</v>
      </c>
      <c r="C1065" t="s">
        <v>422</v>
      </c>
      <c r="D1065" t="s">
        <v>1431</v>
      </c>
      <c r="E1065" t="s">
        <v>146</v>
      </c>
      <c r="F1065" t="s">
        <v>147</v>
      </c>
      <c r="G1065" t="s">
        <v>148</v>
      </c>
      <c r="H1065" t="s">
        <v>155</v>
      </c>
      <c r="I1065">
        <v>49</v>
      </c>
      <c r="J1065" t="s">
        <v>152</v>
      </c>
      <c r="K1065" t="s">
        <v>156</v>
      </c>
      <c r="L1065">
        <v>130</v>
      </c>
      <c r="M1065" t="s">
        <v>152</v>
      </c>
      <c r="N1065" t="s">
        <v>157</v>
      </c>
      <c r="O1065">
        <v>180</v>
      </c>
      <c r="P1065" t="s">
        <v>152</v>
      </c>
      <c r="Q1065" t="s">
        <v>158</v>
      </c>
      <c r="R1065">
        <v>140</v>
      </c>
      <c r="S1065" t="s">
        <v>152</v>
      </c>
      <c r="T1065" t="s">
        <v>159</v>
      </c>
      <c r="U1065">
        <v>80</v>
      </c>
      <c r="V1065" t="s">
        <v>152</v>
      </c>
      <c r="W1065" t="s">
        <v>160</v>
      </c>
      <c r="X1065">
        <v>101</v>
      </c>
      <c r="Y1065" t="s">
        <v>152</v>
      </c>
      <c r="Z1065" t="s">
        <v>161</v>
      </c>
      <c r="AA1065">
        <v>190</v>
      </c>
      <c r="AB1065" t="s">
        <v>152</v>
      </c>
      <c r="AC1065" t="s">
        <v>162</v>
      </c>
      <c r="AD1065">
        <v>20</v>
      </c>
      <c r="AE1065" t="s">
        <v>152</v>
      </c>
    </row>
    <row r="1066" spans="1:40">
      <c r="A1066" s="26">
        <v>41509.891381678244</v>
      </c>
      <c r="B1066" t="s">
        <v>128</v>
      </c>
      <c r="C1066" t="s">
        <v>422</v>
      </c>
      <c r="D1066" t="s">
        <v>1432</v>
      </c>
    </row>
    <row r="1067" spans="1:40">
      <c r="A1067" s="26">
        <v>41509.891381678244</v>
      </c>
      <c r="B1067" t="s">
        <v>128</v>
      </c>
      <c r="C1067" t="s">
        <v>422</v>
      </c>
      <c r="D1067" t="s">
        <v>1433</v>
      </c>
      <c r="E1067" t="s">
        <v>146</v>
      </c>
      <c r="F1067" t="s">
        <v>147</v>
      </c>
      <c r="G1067" t="s">
        <v>148</v>
      </c>
      <c r="H1067" t="s">
        <v>166</v>
      </c>
      <c r="I1067">
        <v>50</v>
      </c>
      <c r="J1067" t="s">
        <v>152</v>
      </c>
      <c r="K1067" t="s">
        <v>167</v>
      </c>
      <c r="L1067">
        <v>50</v>
      </c>
      <c r="M1067" t="s">
        <v>152</v>
      </c>
      <c r="N1067" t="s">
        <v>168</v>
      </c>
      <c r="O1067">
        <v>50</v>
      </c>
      <c r="P1067" t="s">
        <v>152</v>
      </c>
    </row>
    <row r="1068" spans="1:40">
      <c r="A1068" s="26">
        <v>41509.891381678244</v>
      </c>
      <c r="B1068" t="s">
        <v>128</v>
      </c>
      <c r="C1068" t="s">
        <v>422</v>
      </c>
      <c r="D1068" t="s">
        <v>1434</v>
      </c>
      <c r="E1068" t="s">
        <v>146</v>
      </c>
      <c r="F1068" t="s">
        <v>147</v>
      </c>
      <c r="G1068" t="s">
        <v>148</v>
      </c>
      <c r="H1068" t="s">
        <v>170</v>
      </c>
      <c r="I1068">
        <v>35</v>
      </c>
      <c r="J1068" t="s">
        <v>152</v>
      </c>
      <c r="K1068" t="s">
        <v>171</v>
      </c>
      <c r="L1068">
        <v>5</v>
      </c>
      <c r="M1068" t="s">
        <v>152</v>
      </c>
      <c r="N1068" t="s">
        <v>172</v>
      </c>
      <c r="O1068">
        <v>60</v>
      </c>
      <c r="P1068" t="s">
        <v>152</v>
      </c>
    </row>
    <row r="1069" spans="1:40">
      <c r="A1069" s="26">
        <v>41509.891381678244</v>
      </c>
      <c r="B1069" t="s">
        <v>128</v>
      </c>
      <c r="C1069" t="s">
        <v>422</v>
      </c>
      <c r="D1069" t="s">
        <v>1435</v>
      </c>
      <c r="E1069" t="s">
        <v>146</v>
      </c>
      <c r="F1069" t="s">
        <v>147</v>
      </c>
      <c r="G1069" t="s">
        <v>148</v>
      </c>
      <c r="H1069" t="s">
        <v>174</v>
      </c>
      <c r="I1069">
        <v>1</v>
      </c>
      <c r="J1069" t="s">
        <v>152</v>
      </c>
    </row>
    <row r="1070" spans="1:40">
      <c r="A1070" s="26">
        <v>41509.891381678244</v>
      </c>
      <c r="B1070" t="s">
        <v>128</v>
      </c>
      <c r="C1070" t="s">
        <v>422</v>
      </c>
      <c r="D1070" t="s">
        <v>1436</v>
      </c>
      <c r="E1070" t="s">
        <v>146</v>
      </c>
      <c r="F1070" t="s">
        <v>147</v>
      </c>
      <c r="G1070" t="s">
        <v>148</v>
      </c>
      <c r="H1070" t="s">
        <v>176</v>
      </c>
      <c r="I1070">
        <v>30</v>
      </c>
      <c r="J1070" t="s">
        <v>152</v>
      </c>
      <c r="K1070" t="s">
        <v>177</v>
      </c>
      <c r="L1070">
        <v>30</v>
      </c>
      <c r="M1070" t="s">
        <v>152</v>
      </c>
      <c r="N1070" t="s">
        <v>178</v>
      </c>
      <c r="O1070">
        <v>30</v>
      </c>
      <c r="P1070" t="s">
        <v>152</v>
      </c>
      <c r="Q1070" t="s">
        <v>179</v>
      </c>
      <c r="R1070">
        <v>10</v>
      </c>
      <c r="S1070" t="s">
        <v>152</v>
      </c>
      <c r="T1070" t="s">
        <v>180</v>
      </c>
      <c r="U1070">
        <v>20</v>
      </c>
      <c r="V1070" t="s">
        <v>152</v>
      </c>
      <c r="W1070" t="s">
        <v>181</v>
      </c>
      <c r="X1070">
        <v>20</v>
      </c>
      <c r="Y1070" t="s">
        <v>152</v>
      </c>
      <c r="Z1070" t="s">
        <v>182</v>
      </c>
      <c r="AA1070">
        <v>20</v>
      </c>
      <c r="AB1070" t="s">
        <v>152</v>
      </c>
      <c r="AC1070" t="s">
        <v>183</v>
      </c>
      <c r="AD1070">
        <v>20</v>
      </c>
      <c r="AE1070" t="s">
        <v>152</v>
      </c>
      <c r="AF1070" t="s">
        <v>184</v>
      </c>
      <c r="AG1070">
        <v>115200</v>
      </c>
      <c r="AH1070" t="s">
        <v>152</v>
      </c>
      <c r="AI1070" t="s">
        <v>185</v>
      </c>
      <c r="AJ1070">
        <v>12000</v>
      </c>
      <c r="AK1070" t="s">
        <v>152</v>
      </c>
      <c r="AL1070" t="s">
        <v>186</v>
      </c>
      <c r="AM1070">
        <v>30000</v>
      </c>
      <c r="AN1070" t="s">
        <v>152</v>
      </c>
    </row>
    <row r="1071" spans="1:40">
      <c r="A1071" s="26">
        <v>41509.891381678244</v>
      </c>
      <c r="B1071" t="s">
        <v>128</v>
      </c>
      <c r="C1071" t="s">
        <v>422</v>
      </c>
      <c r="D1071" t="s">
        <v>1437</v>
      </c>
      <c r="E1071" t="s">
        <v>146</v>
      </c>
      <c r="F1071" t="s">
        <v>147</v>
      </c>
      <c r="G1071" t="s">
        <v>148</v>
      </c>
      <c r="H1071" t="s">
        <v>188</v>
      </c>
      <c r="I1071">
        <v>60</v>
      </c>
      <c r="J1071" t="s">
        <v>152</v>
      </c>
      <c r="K1071" t="s">
        <v>189</v>
      </c>
      <c r="L1071">
        <v>40</v>
      </c>
      <c r="M1071" t="s">
        <v>152</v>
      </c>
      <c r="N1071" t="s">
        <v>190</v>
      </c>
      <c r="O1071">
        <v>50</v>
      </c>
      <c r="P1071" t="s">
        <v>152</v>
      </c>
      <c r="Q1071" t="s">
        <v>191</v>
      </c>
      <c r="R1071">
        <v>40</v>
      </c>
      <c r="S1071" t="s">
        <v>152</v>
      </c>
      <c r="T1071" t="s">
        <v>192</v>
      </c>
      <c r="U1071">
        <v>60</v>
      </c>
      <c r="V1071" t="s">
        <v>152</v>
      </c>
      <c r="W1071" t="s">
        <v>193</v>
      </c>
      <c r="X1071">
        <v>50</v>
      </c>
      <c r="Y1071" t="s">
        <v>152</v>
      </c>
      <c r="Z1071" t="s">
        <v>194</v>
      </c>
      <c r="AA1071">
        <v>50</v>
      </c>
      <c r="AB1071" t="s">
        <v>152</v>
      </c>
      <c r="AC1071" t="s">
        <v>195</v>
      </c>
      <c r="AD1071">
        <v>35</v>
      </c>
      <c r="AE1071" t="s">
        <v>152</v>
      </c>
      <c r="AF1071" t="s">
        <v>196</v>
      </c>
      <c r="AG1071">
        <v>8</v>
      </c>
      <c r="AH1071" t="s">
        <v>152</v>
      </c>
      <c r="AI1071" t="s">
        <v>197</v>
      </c>
      <c r="AJ1071">
        <v>90</v>
      </c>
      <c r="AK1071" t="s">
        <v>152</v>
      </c>
      <c r="AL1071" t="s">
        <v>198</v>
      </c>
      <c r="AM1071">
        <v>1</v>
      </c>
      <c r="AN1071" t="s">
        <v>152</v>
      </c>
    </row>
    <row r="1072" spans="1:40">
      <c r="A1072" s="26">
        <v>41509.891381678244</v>
      </c>
      <c r="B1072" t="s">
        <v>128</v>
      </c>
      <c r="C1072" t="s">
        <v>422</v>
      </c>
      <c r="D1072" t="s">
        <v>1438</v>
      </c>
      <c r="E1072" t="s">
        <v>146</v>
      </c>
      <c r="F1072" t="s">
        <v>147</v>
      </c>
      <c r="G1072" t="s">
        <v>148</v>
      </c>
      <c r="H1072" t="s">
        <v>200</v>
      </c>
      <c r="I1072">
        <v>33</v>
      </c>
      <c r="J1072" t="s">
        <v>152</v>
      </c>
      <c r="K1072" t="s">
        <v>201</v>
      </c>
      <c r="L1072">
        <v>33</v>
      </c>
      <c r="M1072" t="s">
        <v>152</v>
      </c>
      <c r="N1072" t="s">
        <v>202</v>
      </c>
      <c r="O1072">
        <v>34</v>
      </c>
      <c r="P1072" t="s">
        <v>152</v>
      </c>
      <c r="Q1072" t="s">
        <v>180</v>
      </c>
      <c r="R1072">
        <v>20</v>
      </c>
      <c r="S1072" t="s">
        <v>152</v>
      </c>
      <c r="T1072" t="s">
        <v>181</v>
      </c>
      <c r="U1072">
        <v>20</v>
      </c>
      <c r="V1072" t="s">
        <v>152</v>
      </c>
      <c r="W1072" t="s">
        <v>182</v>
      </c>
      <c r="X1072">
        <v>20</v>
      </c>
      <c r="Y1072" t="s">
        <v>152</v>
      </c>
      <c r="Z1072" t="s">
        <v>203</v>
      </c>
      <c r="AA1072">
        <v>20</v>
      </c>
      <c r="AB1072" t="s">
        <v>152</v>
      </c>
      <c r="AC1072" t="s">
        <v>204</v>
      </c>
      <c r="AD1072">
        <v>20</v>
      </c>
      <c r="AE1072" t="s">
        <v>152</v>
      </c>
      <c r="AF1072" t="s">
        <v>205</v>
      </c>
      <c r="AG1072">
        <v>20</v>
      </c>
      <c r="AH1072" t="s">
        <v>152</v>
      </c>
      <c r="AI1072" t="s">
        <v>184</v>
      </c>
      <c r="AJ1072">
        <v>115200</v>
      </c>
      <c r="AK1072" t="s">
        <v>152</v>
      </c>
      <c r="AL1072" t="s">
        <v>185</v>
      </c>
      <c r="AM1072">
        <v>12000</v>
      </c>
      <c r="AN1072" t="s">
        <v>152</v>
      </c>
    </row>
    <row r="1073" spans="1:40">
      <c r="A1073" s="26">
        <v>41509.891381678244</v>
      </c>
      <c r="B1073" t="s">
        <v>128</v>
      </c>
      <c r="C1073" t="s">
        <v>422</v>
      </c>
      <c r="D1073" t="s">
        <v>1439</v>
      </c>
      <c r="E1073" t="s">
        <v>131</v>
      </c>
      <c r="F1073" t="s">
        <v>207</v>
      </c>
      <c r="G1073" t="s">
        <v>208</v>
      </c>
    </row>
    <row r="1074" spans="1:40">
      <c r="A1074" s="26">
        <v>41509.891381678244</v>
      </c>
      <c r="B1074" t="s">
        <v>128</v>
      </c>
      <c r="C1074" t="s">
        <v>422</v>
      </c>
      <c r="D1074" t="s">
        <v>1440</v>
      </c>
      <c r="E1074" t="s">
        <v>131</v>
      </c>
      <c r="F1074" t="s">
        <v>1441</v>
      </c>
      <c r="G1074" t="s">
        <v>1442</v>
      </c>
      <c r="H1074" t="s">
        <v>1443</v>
      </c>
    </row>
    <row r="1075" spans="1:40">
      <c r="A1075" s="26">
        <v>41509.891381689813</v>
      </c>
      <c r="B1075" t="s">
        <v>128</v>
      </c>
      <c r="C1075" t="s">
        <v>354</v>
      </c>
      <c r="D1075" t="s">
        <v>1444</v>
      </c>
    </row>
    <row r="1076" spans="1:40">
      <c r="A1076" s="26">
        <v>41509.891381689813</v>
      </c>
      <c r="B1076" t="s">
        <v>128</v>
      </c>
      <c r="C1076" t="s">
        <v>354</v>
      </c>
      <c r="D1076" t="s">
        <v>1445</v>
      </c>
      <c r="E1076" t="s">
        <v>146</v>
      </c>
      <c r="F1076" t="s">
        <v>147</v>
      </c>
      <c r="G1076" t="s">
        <v>148</v>
      </c>
      <c r="H1076" t="s">
        <v>149</v>
      </c>
      <c r="I1076">
        <v>240000</v>
      </c>
      <c r="J1076" t="s">
        <v>150</v>
      </c>
      <c r="K1076">
        <v>240000</v>
      </c>
      <c r="L1076" t="s">
        <v>151</v>
      </c>
      <c r="M1076">
        <v>500</v>
      </c>
      <c r="N1076" t="s">
        <v>152</v>
      </c>
      <c r="O1076" t="s">
        <v>153</v>
      </c>
      <c r="P1076">
        <v>300</v>
      </c>
      <c r="Q1076" t="s">
        <v>152</v>
      </c>
    </row>
    <row r="1077" spans="1:40">
      <c r="A1077" s="26">
        <v>41509.891381689813</v>
      </c>
      <c r="B1077" t="s">
        <v>128</v>
      </c>
      <c r="C1077" t="s">
        <v>354</v>
      </c>
      <c r="D1077" t="s">
        <v>1446</v>
      </c>
      <c r="E1077" t="s">
        <v>146</v>
      </c>
      <c r="F1077" t="s">
        <v>147</v>
      </c>
      <c r="G1077" t="s">
        <v>148</v>
      </c>
      <c r="H1077" t="s">
        <v>155</v>
      </c>
      <c r="I1077">
        <v>49</v>
      </c>
      <c r="J1077" t="s">
        <v>152</v>
      </c>
      <c r="K1077" t="s">
        <v>156</v>
      </c>
      <c r="L1077">
        <v>130</v>
      </c>
      <c r="M1077" t="s">
        <v>152</v>
      </c>
      <c r="N1077" t="s">
        <v>157</v>
      </c>
      <c r="O1077">
        <v>180</v>
      </c>
      <c r="P1077" t="s">
        <v>152</v>
      </c>
      <c r="Q1077" t="s">
        <v>158</v>
      </c>
      <c r="R1077">
        <v>140</v>
      </c>
      <c r="S1077" t="s">
        <v>152</v>
      </c>
      <c r="T1077" t="s">
        <v>159</v>
      </c>
      <c r="U1077">
        <v>80</v>
      </c>
      <c r="V1077" t="s">
        <v>152</v>
      </c>
      <c r="W1077" t="s">
        <v>160</v>
      </c>
      <c r="X1077">
        <v>101</v>
      </c>
      <c r="Y1077" t="s">
        <v>152</v>
      </c>
      <c r="Z1077" t="s">
        <v>161</v>
      </c>
      <c r="AA1077">
        <v>190</v>
      </c>
      <c r="AB1077" t="s">
        <v>152</v>
      </c>
      <c r="AC1077" t="s">
        <v>162</v>
      </c>
      <c r="AD1077">
        <v>20</v>
      </c>
      <c r="AE1077" t="s">
        <v>152</v>
      </c>
    </row>
    <row r="1078" spans="1:40">
      <c r="A1078" s="26">
        <v>41509.891381689813</v>
      </c>
      <c r="B1078" t="s">
        <v>128</v>
      </c>
      <c r="C1078" t="s">
        <v>354</v>
      </c>
      <c r="D1078" t="s">
        <v>1447</v>
      </c>
    </row>
    <row r="1079" spans="1:40">
      <c r="A1079" s="26">
        <v>41509.891381689813</v>
      </c>
      <c r="B1079" t="s">
        <v>128</v>
      </c>
      <c r="C1079" t="s">
        <v>354</v>
      </c>
      <c r="D1079" t="s">
        <v>1448</v>
      </c>
      <c r="E1079" t="s">
        <v>146</v>
      </c>
      <c r="F1079" t="s">
        <v>147</v>
      </c>
      <c r="G1079" t="s">
        <v>148</v>
      </c>
      <c r="H1079" t="s">
        <v>166</v>
      </c>
      <c r="I1079">
        <v>50</v>
      </c>
      <c r="J1079" t="s">
        <v>152</v>
      </c>
      <c r="K1079" t="s">
        <v>167</v>
      </c>
      <c r="L1079">
        <v>50</v>
      </c>
      <c r="M1079" t="s">
        <v>152</v>
      </c>
      <c r="N1079" t="s">
        <v>168</v>
      </c>
      <c r="O1079">
        <v>50</v>
      </c>
      <c r="P1079" t="s">
        <v>152</v>
      </c>
    </row>
    <row r="1080" spans="1:40">
      <c r="A1080" s="26">
        <v>41509.891381689813</v>
      </c>
      <c r="B1080" t="s">
        <v>128</v>
      </c>
      <c r="C1080" t="s">
        <v>354</v>
      </c>
      <c r="D1080" t="s">
        <v>1449</v>
      </c>
      <c r="E1080" t="s">
        <v>146</v>
      </c>
      <c r="F1080" t="s">
        <v>147</v>
      </c>
      <c r="G1080" t="s">
        <v>148</v>
      </c>
      <c r="H1080" t="s">
        <v>170</v>
      </c>
      <c r="I1080">
        <v>35</v>
      </c>
      <c r="J1080" t="s">
        <v>152</v>
      </c>
      <c r="K1080" t="s">
        <v>171</v>
      </c>
      <c r="L1080">
        <v>5</v>
      </c>
      <c r="M1080" t="s">
        <v>152</v>
      </c>
      <c r="N1080" t="s">
        <v>172</v>
      </c>
      <c r="O1080">
        <v>60</v>
      </c>
      <c r="P1080" t="s">
        <v>152</v>
      </c>
    </row>
    <row r="1081" spans="1:40">
      <c r="A1081" s="26">
        <v>41509.891381689813</v>
      </c>
      <c r="B1081" t="s">
        <v>128</v>
      </c>
      <c r="C1081" t="s">
        <v>354</v>
      </c>
      <c r="D1081" t="s">
        <v>1450</v>
      </c>
      <c r="E1081" t="s">
        <v>146</v>
      </c>
      <c r="F1081" t="s">
        <v>147</v>
      </c>
      <c r="G1081" t="s">
        <v>148</v>
      </c>
      <c r="H1081" t="s">
        <v>174</v>
      </c>
      <c r="I1081">
        <v>1</v>
      </c>
      <c r="J1081" t="s">
        <v>152</v>
      </c>
    </row>
    <row r="1082" spans="1:40">
      <c r="A1082" s="26">
        <v>41509.891381689813</v>
      </c>
      <c r="B1082" t="s">
        <v>128</v>
      </c>
      <c r="C1082" t="s">
        <v>354</v>
      </c>
      <c r="D1082" t="s">
        <v>1451</v>
      </c>
      <c r="E1082" t="s">
        <v>146</v>
      </c>
      <c r="F1082" t="s">
        <v>147</v>
      </c>
      <c r="G1082" t="s">
        <v>148</v>
      </c>
      <c r="H1082" t="s">
        <v>176</v>
      </c>
      <c r="I1082">
        <v>30</v>
      </c>
      <c r="J1082" t="s">
        <v>152</v>
      </c>
      <c r="K1082" t="s">
        <v>177</v>
      </c>
      <c r="L1082">
        <v>30</v>
      </c>
      <c r="M1082" t="s">
        <v>152</v>
      </c>
      <c r="N1082" t="s">
        <v>178</v>
      </c>
      <c r="O1082">
        <v>30</v>
      </c>
      <c r="P1082" t="s">
        <v>152</v>
      </c>
      <c r="Q1082" t="s">
        <v>179</v>
      </c>
      <c r="R1082">
        <v>10</v>
      </c>
      <c r="S1082" t="s">
        <v>152</v>
      </c>
      <c r="T1082" t="s">
        <v>180</v>
      </c>
      <c r="U1082">
        <v>20</v>
      </c>
      <c r="V1082" t="s">
        <v>152</v>
      </c>
      <c r="W1082" t="s">
        <v>181</v>
      </c>
      <c r="X1082">
        <v>20</v>
      </c>
      <c r="Y1082" t="s">
        <v>152</v>
      </c>
      <c r="Z1082" t="s">
        <v>182</v>
      </c>
      <c r="AA1082">
        <v>20</v>
      </c>
      <c r="AB1082" t="s">
        <v>152</v>
      </c>
      <c r="AC1082" t="s">
        <v>183</v>
      </c>
      <c r="AD1082">
        <v>20</v>
      </c>
      <c r="AE1082" t="s">
        <v>152</v>
      </c>
      <c r="AF1082" t="s">
        <v>184</v>
      </c>
      <c r="AG1082">
        <v>115200</v>
      </c>
      <c r="AH1082" t="s">
        <v>152</v>
      </c>
      <c r="AI1082" t="s">
        <v>185</v>
      </c>
      <c r="AJ1082">
        <v>12000</v>
      </c>
      <c r="AK1082" t="s">
        <v>152</v>
      </c>
      <c r="AL1082" t="s">
        <v>186</v>
      </c>
      <c r="AM1082">
        <v>30000</v>
      </c>
      <c r="AN1082" t="s">
        <v>152</v>
      </c>
    </row>
    <row r="1083" spans="1:40">
      <c r="A1083" s="26">
        <v>41509.891381689813</v>
      </c>
      <c r="B1083" t="s">
        <v>128</v>
      </c>
      <c r="C1083" t="s">
        <v>354</v>
      </c>
      <c r="D1083" t="s">
        <v>1452</v>
      </c>
      <c r="E1083" t="s">
        <v>146</v>
      </c>
      <c r="F1083" t="s">
        <v>147</v>
      </c>
      <c r="G1083" t="s">
        <v>148</v>
      </c>
      <c r="H1083" t="s">
        <v>188</v>
      </c>
      <c r="I1083">
        <v>60</v>
      </c>
      <c r="J1083" t="s">
        <v>152</v>
      </c>
      <c r="K1083" t="s">
        <v>189</v>
      </c>
      <c r="L1083">
        <v>40</v>
      </c>
      <c r="M1083" t="s">
        <v>152</v>
      </c>
      <c r="N1083" t="s">
        <v>190</v>
      </c>
      <c r="O1083">
        <v>50</v>
      </c>
      <c r="P1083" t="s">
        <v>152</v>
      </c>
      <c r="Q1083" t="s">
        <v>191</v>
      </c>
      <c r="R1083">
        <v>40</v>
      </c>
      <c r="S1083" t="s">
        <v>152</v>
      </c>
      <c r="T1083" t="s">
        <v>192</v>
      </c>
      <c r="U1083">
        <v>60</v>
      </c>
      <c r="V1083" t="s">
        <v>152</v>
      </c>
      <c r="W1083" t="s">
        <v>193</v>
      </c>
      <c r="X1083">
        <v>50</v>
      </c>
      <c r="Y1083" t="s">
        <v>152</v>
      </c>
      <c r="Z1083" t="s">
        <v>194</v>
      </c>
      <c r="AA1083">
        <v>50</v>
      </c>
      <c r="AB1083" t="s">
        <v>152</v>
      </c>
      <c r="AC1083" t="s">
        <v>195</v>
      </c>
      <c r="AD1083">
        <v>35</v>
      </c>
      <c r="AE1083" t="s">
        <v>152</v>
      </c>
      <c r="AF1083" t="s">
        <v>196</v>
      </c>
      <c r="AG1083">
        <v>8</v>
      </c>
      <c r="AH1083" t="s">
        <v>152</v>
      </c>
      <c r="AI1083" t="s">
        <v>197</v>
      </c>
      <c r="AJ1083">
        <v>90</v>
      </c>
      <c r="AK1083" t="s">
        <v>152</v>
      </c>
      <c r="AL1083" t="s">
        <v>198</v>
      </c>
      <c r="AM1083">
        <v>1</v>
      </c>
      <c r="AN1083" t="s">
        <v>152</v>
      </c>
    </row>
    <row r="1084" spans="1:40">
      <c r="A1084" s="26">
        <v>41509.891381689813</v>
      </c>
      <c r="B1084" t="s">
        <v>128</v>
      </c>
      <c r="C1084" t="s">
        <v>354</v>
      </c>
      <c r="D1084" t="s">
        <v>1453</v>
      </c>
      <c r="E1084" t="s">
        <v>146</v>
      </c>
      <c r="F1084" t="s">
        <v>147</v>
      </c>
      <c r="G1084" t="s">
        <v>148</v>
      </c>
      <c r="H1084" t="s">
        <v>200</v>
      </c>
      <c r="I1084">
        <v>33</v>
      </c>
      <c r="J1084" t="s">
        <v>152</v>
      </c>
      <c r="K1084" t="s">
        <v>201</v>
      </c>
      <c r="L1084">
        <v>33</v>
      </c>
      <c r="M1084" t="s">
        <v>152</v>
      </c>
      <c r="N1084" t="s">
        <v>202</v>
      </c>
      <c r="O1084">
        <v>34</v>
      </c>
      <c r="P1084" t="s">
        <v>152</v>
      </c>
      <c r="Q1084" t="s">
        <v>180</v>
      </c>
      <c r="R1084">
        <v>20</v>
      </c>
      <c r="S1084" t="s">
        <v>152</v>
      </c>
      <c r="T1084" t="s">
        <v>181</v>
      </c>
      <c r="U1084">
        <v>20</v>
      </c>
      <c r="V1084" t="s">
        <v>152</v>
      </c>
      <c r="W1084" t="s">
        <v>182</v>
      </c>
      <c r="X1084">
        <v>20</v>
      </c>
      <c r="Y1084" t="s">
        <v>152</v>
      </c>
      <c r="Z1084" t="s">
        <v>203</v>
      </c>
      <c r="AA1084">
        <v>20</v>
      </c>
      <c r="AB1084" t="s">
        <v>152</v>
      </c>
      <c r="AC1084" t="s">
        <v>204</v>
      </c>
      <c r="AD1084">
        <v>20</v>
      </c>
      <c r="AE1084" t="s">
        <v>152</v>
      </c>
      <c r="AF1084" t="s">
        <v>205</v>
      </c>
      <c r="AG1084">
        <v>20</v>
      </c>
      <c r="AH1084" t="s">
        <v>152</v>
      </c>
      <c r="AI1084" t="s">
        <v>184</v>
      </c>
      <c r="AJ1084">
        <v>115200</v>
      </c>
      <c r="AK1084" t="s">
        <v>152</v>
      </c>
      <c r="AL1084" t="s">
        <v>185</v>
      </c>
      <c r="AM1084">
        <v>12000</v>
      </c>
      <c r="AN1084" t="s">
        <v>152</v>
      </c>
    </row>
    <row r="1085" spans="1:40">
      <c r="A1085" s="26">
        <v>41509.891381689813</v>
      </c>
      <c r="B1085" t="s">
        <v>128</v>
      </c>
      <c r="C1085" t="s">
        <v>354</v>
      </c>
      <c r="D1085" t="s">
        <v>1454</v>
      </c>
      <c r="E1085" t="s">
        <v>131</v>
      </c>
      <c r="F1085" t="s">
        <v>207</v>
      </c>
      <c r="G1085" t="s">
        <v>208</v>
      </c>
    </row>
    <row r="1086" spans="1:40">
      <c r="A1086" s="26">
        <v>41509.891381689813</v>
      </c>
      <c r="B1086" t="s">
        <v>128</v>
      </c>
      <c r="C1086" t="s">
        <v>354</v>
      </c>
      <c r="D1086" t="s">
        <v>1455</v>
      </c>
      <c r="E1086" t="s">
        <v>131</v>
      </c>
      <c r="F1086" t="s">
        <v>1456</v>
      </c>
      <c r="G1086" t="s">
        <v>1457</v>
      </c>
      <c r="H1086" t="s">
        <v>1458</v>
      </c>
    </row>
    <row r="1087" spans="1:40">
      <c r="A1087" s="26">
        <v>41509.891381770831</v>
      </c>
      <c r="B1087" t="s">
        <v>128</v>
      </c>
      <c r="C1087" t="s">
        <v>248</v>
      </c>
      <c r="D1087" t="s">
        <v>1459</v>
      </c>
    </row>
    <row r="1088" spans="1:40">
      <c r="A1088" s="26">
        <v>41509.891381770831</v>
      </c>
      <c r="B1088" t="s">
        <v>128</v>
      </c>
      <c r="C1088" t="s">
        <v>248</v>
      </c>
      <c r="D1088" t="s">
        <v>1460</v>
      </c>
      <c r="E1088" t="s">
        <v>146</v>
      </c>
      <c r="F1088" t="s">
        <v>147</v>
      </c>
      <c r="G1088" t="s">
        <v>148</v>
      </c>
      <c r="H1088" t="s">
        <v>149</v>
      </c>
      <c r="I1088">
        <v>240000</v>
      </c>
      <c r="J1088" t="s">
        <v>150</v>
      </c>
      <c r="K1088">
        <v>240000</v>
      </c>
      <c r="L1088" t="s">
        <v>151</v>
      </c>
      <c r="M1088">
        <v>500</v>
      </c>
      <c r="N1088" t="s">
        <v>152</v>
      </c>
      <c r="O1088" t="s">
        <v>153</v>
      </c>
      <c r="P1088">
        <v>300</v>
      </c>
      <c r="Q1088" t="s">
        <v>152</v>
      </c>
    </row>
    <row r="1089" spans="1:40">
      <c r="A1089" s="26">
        <v>41509.891381770831</v>
      </c>
      <c r="B1089" t="s">
        <v>128</v>
      </c>
      <c r="C1089" t="s">
        <v>248</v>
      </c>
      <c r="D1089" t="s">
        <v>1461</v>
      </c>
      <c r="E1089" t="s">
        <v>146</v>
      </c>
      <c r="F1089" t="s">
        <v>147</v>
      </c>
      <c r="G1089" t="s">
        <v>148</v>
      </c>
      <c r="H1089" t="s">
        <v>155</v>
      </c>
      <c r="I1089">
        <v>49</v>
      </c>
      <c r="J1089" t="s">
        <v>152</v>
      </c>
      <c r="K1089" t="s">
        <v>156</v>
      </c>
      <c r="L1089">
        <v>130</v>
      </c>
      <c r="M1089" t="s">
        <v>152</v>
      </c>
      <c r="N1089" t="s">
        <v>157</v>
      </c>
      <c r="O1089">
        <v>180</v>
      </c>
      <c r="P1089" t="s">
        <v>152</v>
      </c>
      <c r="Q1089" t="s">
        <v>158</v>
      </c>
      <c r="R1089">
        <v>140</v>
      </c>
      <c r="S1089" t="s">
        <v>152</v>
      </c>
      <c r="T1089" t="s">
        <v>159</v>
      </c>
      <c r="U1089">
        <v>80</v>
      </c>
      <c r="V1089" t="s">
        <v>152</v>
      </c>
      <c r="W1089" t="s">
        <v>160</v>
      </c>
      <c r="X1089">
        <v>101</v>
      </c>
      <c r="Y1089" t="s">
        <v>152</v>
      </c>
      <c r="Z1089" t="s">
        <v>161</v>
      </c>
      <c r="AA1089">
        <v>190</v>
      </c>
      <c r="AB1089" t="s">
        <v>152</v>
      </c>
      <c r="AC1089" t="s">
        <v>162</v>
      </c>
      <c r="AD1089">
        <v>20</v>
      </c>
      <c r="AE1089" t="s">
        <v>152</v>
      </c>
    </row>
    <row r="1090" spans="1:40">
      <c r="A1090" s="26">
        <v>41509.891381770831</v>
      </c>
      <c r="B1090" t="s">
        <v>128</v>
      </c>
      <c r="C1090" t="s">
        <v>248</v>
      </c>
      <c r="D1090" t="s">
        <v>1462</v>
      </c>
    </row>
    <row r="1091" spans="1:40">
      <c r="A1091" s="26">
        <v>41509.891381770831</v>
      </c>
      <c r="B1091" t="s">
        <v>128</v>
      </c>
      <c r="C1091" t="s">
        <v>248</v>
      </c>
      <c r="D1091" t="s">
        <v>1463</v>
      </c>
      <c r="E1091" t="s">
        <v>146</v>
      </c>
      <c r="F1091" t="s">
        <v>147</v>
      </c>
      <c r="G1091" t="s">
        <v>148</v>
      </c>
      <c r="H1091" t="s">
        <v>166</v>
      </c>
      <c r="I1091">
        <v>50</v>
      </c>
      <c r="J1091" t="s">
        <v>152</v>
      </c>
      <c r="K1091" t="s">
        <v>167</v>
      </c>
      <c r="L1091">
        <v>50</v>
      </c>
      <c r="M1091" t="s">
        <v>152</v>
      </c>
      <c r="N1091" t="s">
        <v>168</v>
      </c>
      <c r="O1091">
        <v>50</v>
      </c>
      <c r="P1091" t="s">
        <v>152</v>
      </c>
    </row>
    <row r="1092" spans="1:40">
      <c r="A1092" s="26">
        <v>41509.891381770831</v>
      </c>
      <c r="B1092" t="s">
        <v>128</v>
      </c>
      <c r="C1092" t="s">
        <v>248</v>
      </c>
      <c r="D1092" t="s">
        <v>1464</v>
      </c>
      <c r="E1092" t="s">
        <v>146</v>
      </c>
      <c r="F1092" t="s">
        <v>147</v>
      </c>
      <c r="G1092" t="s">
        <v>148</v>
      </c>
      <c r="H1092" t="s">
        <v>170</v>
      </c>
      <c r="I1092">
        <v>35</v>
      </c>
      <c r="J1092" t="s">
        <v>152</v>
      </c>
      <c r="K1092" t="s">
        <v>171</v>
      </c>
      <c r="L1092">
        <v>5</v>
      </c>
      <c r="M1092" t="s">
        <v>152</v>
      </c>
      <c r="N1092" t="s">
        <v>172</v>
      </c>
      <c r="O1092">
        <v>60</v>
      </c>
      <c r="P1092" t="s">
        <v>152</v>
      </c>
    </row>
    <row r="1093" spans="1:40">
      <c r="A1093" s="26">
        <v>41509.891381770831</v>
      </c>
      <c r="B1093" t="s">
        <v>128</v>
      </c>
      <c r="C1093" t="s">
        <v>248</v>
      </c>
      <c r="D1093" t="s">
        <v>1465</v>
      </c>
      <c r="E1093" t="s">
        <v>146</v>
      </c>
      <c r="F1093" t="s">
        <v>147</v>
      </c>
      <c r="G1093" t="s">
        <v>148</v>
      </c>
      <c r="H1093" t="s">
        <v>174</v>
      </c>
      <c r="I1093">
        <v>1</v>
      </c>
      <c r="J1093" t="s">
        <v>152</v>
      </c>
    </row>
    <row r="1094" spans="1:40">
      <c r="A1094" s="26">
        <v>41509.891381770831</v>
      </c>
      <c r="B1094" t="s">
        <v>128</v>
      </c>
      <c r="C1094" t="s">
        <v>248</v>
      </c>
      <c r="D1094" t="s">
        <v>1466</v>
      </c>
      <c r="E1094" t="s">
        <v>146</v>
      </c>
      <c r="F1094" t="s">
        <v>147</v>
      </c>
      <c r="G1094" t="s">
        <v>148</v>
      </c>
      <c r="H1094" t="s">
        <v>176</v>
      </c>
      <c r="I1094">
        <v>30</v>
      </c>
      <c r="J1094" t="s">
        <v>152</v>
      </c>
      <c r="K1094" t="s">
        <v>177</v>
      </c>
      <c r="L1094">
        <v>30</v>
      </c>
      <c r="M1094" t="s">
        <v>152</v>
      </c>
      <c r="N1094" t="s">
        <v>178</v>
      </c>
      <c r="O1094">
        <v>30</v>
      </c>
      <c r="P1094" t="s">
        <v>152</v>
      </c>
      <c r="Q1094" t="s">
        <v>179</v>
      </c>
      <c r="R1094">
        <v>10</v>
      </c>
      <c r="S1094" t="s">
        <v>152</v>
      </c>
      <c r="T1094" t="s">
        <v>180</v>
      </c>
      <c r="U1094">
        <v>20</v>
      </c>
      <c r="V1094" t="s">
        <v>152</v>
      </c>
      <c r="W1094" t="s">
        <v>181</v>
      </c>
      <c r="X1094">
        <v>20</v>
      </c>
      <c r="Y1094" t="s">
        <v>152</v>
      </c>
      <c r="Z1094" t="s">
        <v>182</v>
      </c>
      <c r="AA1094">
        <v>20</v>
      </c>
      <c r="AB1094" t="s">
        <v>152</v>
      </c>
      <c r="AC1094" t="s">
        <v>183</v>
      </c>
      <c r="AD1094">
        <v>20</v>
      </c>
      <c r="AE1094" t="s">
        <v>152</v>
      </c>
      <c r="AF1094" t="s">
        <v>184</v>
      </c>
      <c r="AG1094">
        <v>115200</v>
      </c>
      <c r="AH1094" t="s">
        <v>152</v>
      </c>
      <c r="AI1094" t="s">
        <v>185</v>
      </c>
      <c r="AJ1094">
        <v>12000</v>
      </c>
      <c r="AK1094" t="s">
        <v>152</v>
      </c>
      <c r="AL1094" t="s">
        <v>186</v>
      </c>
      <c r="AM1094">
        <v>30000</v>
      </c>
      <c r="AN1094" t="s">
        <v>152</v>
      </c>
    </row>
    <row r="1095" spans="1:40">
      <c r="A1095" s="26">
        <v>41509.891381770831</v>
      </c>
      <c r="B1095" t="s">
        <v>128</v>
      </c>
      <c r="C1095" t="s">
        <v>248</v>
      </c>
      <c r="D1095" t="s">
        <v>1467</v>
      </c>
      <c r="E1095" t="s">
        <v>146</v>
      </c>
      <c r="F1095" t="s">
        <v>147</v>
      </c>
      <c r="G1095" t="s">
        <v>148</v>
      </c>
      <c r="H1095" t="s">
        <v>188</v>
      </c>
      <c r="I1095">
        <v>60</v>
      </c>
      <c r="J1095" t="s">
        <v>152</v>
      </c>
      <c r="K1095" t="s">
        <v>189</v>
      </c>
      <c r="L1095">
        <v>40</v>
      </c>
      <c r="M1095" t="s">
        <v>152</v>
      </c>
      <c r="N1095" t="s">
        <v>190</v>
      </c>
      <c r="O1095">
        <v>50</v>
      </c>
      <c r="P1095" t="s">
        <v>152</v>
      </c>
      <c r="Q1095" t="s">
        <v>191</v>
      </c>
      <c r="R1095">
        <v>40</v>
      </c>
      <c r="S1095" t="s">
        <v>152</v>
      </c>
      <c r="T1095" t="s">
        <v>192</v>
      </c>
      <c r="U1095">
        <v>60</v>
      </c>
      <c r="V1095" t="s">
        <v>152</v>
      </c>
      <c r="W1095" t="s">
        <v>193</v>
      </c>
      <c r="X1095">
        <v>50</v>
      </c>
      <c r="Y1095" t="s">
        <v>152</v>
      </c>
      <c r="Z1095" t="s">
        <v>194</v>
      </c>
      <c r="AA1095">
        <v>50</v>
      </c>
      <c r="AB1095" t="s">
        <v>152</v>
      </c>
      <c r="AC1095" t="s">
        <v>195</v>
      </c>
      <c r="AD1095">
        <v>35</v>
      </c>
      <c r="AE1095" t="s">
        <v>152</v>
      </c>
      <c r="AF1095" t="s">
        <v>196</v>
      </c>
      <c r="AG1095">
        <v>8</v>
      </c>
      <c r="AH1095" t="s">
        <v>152</v>
      </c>
      <c r="AI1095" t="s">
        <v>197</v>
      </c>
      <c r="AJ1095">
        <v>90</v>
      </c>
      <c r="AK1095" t="s">
        <v>152</v>
      </c>
      <c r="AL1095" t="s">
        <v>198</v>
      </c>
      <c r="AM1095">
        <v>1</v>
      </c>
      <c r="AN1095" t="s">
        <v>152</v>
      </c>
    </row>
    <row r="1096" spans="1:40">
      <c r="A1096" s="26">
        <v>41509.891381770831</v>
      </c>
      <c r="B1096" t="s">
        <v>128</v>
      </c>
      <c r="C1096" t="s">
        <v>248</v>
      </c>
      <c r="D1096" t="s">
        <v>1468</v>
      </c>
      <c r="E1096" t="s">
        <v>146</v>
      </c>
      <c r="F1096" t="s">
        <v>147</v>
      </c>
      <c r="G1096" t="s">
        <v>148</v>
      </c>
      <c r="H1096" t="s">
        <v>200</v>
      </c>
      <c r="I1096">
        <v>33</v>
      </c>
      <c r="J1096" t="s">
        <v>152</v>
      </c>
      <c r="K1096" t="s">
        <v>201</v>
      </c>
      <c r="L1096">
        <v>33</v>
      </c>
      <c r="M1096" t="s">
        <v>152</v>
      </c>
      <c r="N1096" t="s">
        <v>202</v>
      </c>
      <c r="O1096">
        <v>34</v>
      </c>
      <c r="P1096" t="s">
        <v>152</v>
      </c>
      <c r="Q1096" t="s">
        <v>180</v>
      </c>
      <c r="R1096">
        <v>20</v>
      </c>
      <c r="S1096" t="s">
        <v>152</v>
      </c>
      <c r="T1096" t="s">
        <v>181</v>
      </c>
      <c r="U1096">
        <v>20</v>
      </c>
      <c r="V1096" t="s">
        <v>152</v>
      </c>
      <c r="W1096" t="s">
        <v>182</v>
      </c>
      <c r="X1096">
        <v>20</v>
      </c>
      <c r="Y1096" t="s">
        <v>152</v>
      </c>
      <c r="Z1096" t="s">
        <v>203</v>
      </c>
      <c r="AA1096">
        <v>20</v>
      </c>
      <c r="AB1096" t="s">
        <v>152</v>
      </c>
      <c r="AC1096" t="s">
        <v>204</v>
      </c>
      <c r="AD1096">
        <v>20</v>
      </c>
      <c r="AE1096" t="s">
        <v>152</v>
      </c>
      <c r="AF1096" t="s">
        <v>205</v>
      </c>
      <c r="AG1096">
        <v>20</v>
      </c>
      <c r="AH1096" t="s">
        <v>152</v>
      </c>
      <c r="AI1096" t="s">
        <v>184</v>
      </c>
      <c r="AJ1096">
        <v>115200</v>
      </c>
      <c r="AK1096" t="s">
        <v>152</v>
      </c>
      <c r="AL1096" t="s">
        <v>185</v>
      </c>
      <c r="AM1096">
        <v>12000</v>
      </c>
      <c r="AN1096" t="s">
        <v>152</v>
      </c>
    </row>
    <row r="1097" spans="1:40">
      <c r="A1097" s="26">
        <v>41509.891381770831</v>
      </c>
      <c r="B1097" t="s">
        <v>128</v>
      </c>
      <c r="C1097" t="s">
        <v>248</v>
      </c>
      <c r="D1097" t="s">
        <v>1469</v>
      </c>
      <c r="E1097" t="s">
        <v>131</v>
      </c>
      <c r="F1097" t="s">
        <v>207</v>
      </c>
      <c r="G1097" t="s">
        <v>208</v>
      </c>
    </row>
    <row r="1098" spans="1:40">
      <c r="A1098" s="26">
        <v>41509.891381770831</v>
      </c>
      <c r="B1098" t="s">
        <v>128</v>
      </c>
      <c r="C1098" t="s">
        <v>248</v>
      </c>
      <c r="D1098" t="s">
        <v>1470</v>
      </c>
      <c r="E1098" t="s">
        <v>131</v>
      </c>
      <c r="F1098" t="s">
        <v>1471</v>
      </c>
      <c r="G1098" t="s">
        <v>1472</v>
      </c>
      <c r="H1098" t="s">
        <v>1473</v>
      </c>
    </row>
    <row r="1099" spans="1:40">
      <c r="A1099" s="26">
        <v>41509.891381828704</v>
      </c>
      <c r="B1099" t="s">
        <v>128</v>
      </c>
      <c r="C1099" t="s">
        <v>391</v>
      </c>
      <c r="D1099" t="s">
        <v>1474</v>
      </c>
    </row>
    <row r="1100" spans="1:40">
      <c r="A1100" s="26">
        <v>41509.891381828704</v>
      </c>
      <c r="B1100" t="s">
        <v>128</v>
      </c>
      <c r="C1100" t="s">
        <v>391</v>
      </c>
      <c r="D1100" t="s">
        <v>1475</v>
      </c>
      <c r="E1100" t="s">
        <v>146</v>
      </c>
      <c r="F1100" t="s">
        <v>147</v>
      </c>
      <c r="G1100" t="s">
        <v>148</v>
      </c>
      <c r="H1100" t="s">
        <v>149</v>
      </c>
      <c r="I1100">
        <v>240000</v>
      </c>
      <c r="J1100" t="s">
        <v>150</v>
      </c>
      <c r="K1100">
        <v>240000</v>
      </c>
      <c r="L1100" t="s">
        <v>151</v>
      </c>
      <c r="M1100">
        <v>500</v>
      </c>
      <c r="N1100" t="s">
        <v>152</v>
      </c>
      <c r="O1100" t="s">
        <v>153</v>
      </c>
      <c r="P1100">
        <v>300</v>
      </c>
      <c r="Q1100" t="s">
        <v>152</v>
      </c>
    </row>
    <row r="1101" spans="1:40">
      <c r="A1101" s="26">
        <v>41509.891381828704</v>
      </c>
      <c r="B1101" t="s">
        <v>128</v>
      </c>
      <c r="C1101" t="s">
        <v>391</v>
      </c>
      <c r="D1101" t="s">
        <v>1476</v>
      </c>
      <c r="E1101" t="s">
        <v>146</v>
      </c>
      <c r="F1101" t="s">
        <v>147</v>
      </c>
      <c r="G1101" t="s">
        <v>148</v>
      </c>
      <c r="H1101" t="s">
        <v>155</v>
      </c>
      <c r="I1101">
        <v>49</v>
      </c>
      <c r="J1101" t="s">
        <v>152</v>
      </c>
      <c r="K1101" t="s">
        <v>156</v>
      </c>
      <c r="L1101">
        <v>130</v>
      </c>
      <c r="M1101" t="s">
        <v>152</v>
      </c>
      <c r="N1101" t="s">
        <v>157</v>
      </c>
      <c r="O1101">
        <v>180</v>
      </c>
      <c r="P1101" t="s">
        <v>152</v>
      </c>
      <c r="Q1101" t="s">
        <v>158</v>
      </c>
      <c r="R1101">
        <v>140</v>
      </c>
      <c r="S1101" t="s">
        <v>152</v>
      </c>
      <c r="T1101" t="s">
        <v>159</v>
      </c>
      <c r="U1101">
        <v>80</v>
      </c>
      <c r="V1101" t="s">
        <v>152</v>
      </c>
      <c r="W1101" t="s">
        <v>160</v>
      </c>
      <c r="X1101">
        <v>101</v>
      </c>
      <c r="Y1101" t="s">
        <v>152</v>
      </c>
      <c r="Z1101" t="s">
        <v>161</v>
      </c>
      <c r="AA1101">
        <v>190</v>
      </c>
      <c r="AB1101" t="s">
        <v>152</v>
      </c>
      <c r="AC1101" t="s">
        <v>162</v>
      </c>
      <c r="AD1101">
        <v>20</v>
      </c>
      <c r="AE1101" t="s">
        <v>152</v>
      </c>
    </row>
    <row r="1102" spans="1:40">
      <c r="A1102" s="26">
        <v>41509.891381828704</v>
      </c>
      <c r="B1102" t="s">
        <v>128</v>
      </c>
      <c r="C1102" t="s">
        <v>391</v>
      </c>
      <c r="D1102" t="s">
        <v>1477</v>
      </c>
    </row>
    <row r="1103" spans="1:40">
      <c r="A1103" s="26">
        <v>41509.891381828704</v>
      </c>
      <c r="B1103" t="s">
        <v>128</v>
      </c>
      <c r="C1103" t="s">
        <v>391</v>
      </c>
      <c r="D1103" t="s">
        <v>1478</v>
      </c>
      <c r="E1103" t="s">
        <v>146</v>
      </c>
      <c r="F1103" t="s">
        <v>147</v>
      </c>
      <c r="G1103" t="s">
        <v>148</v>
      </c>
      <c r="H1103" t="s">
        <v>166</v>
      </c>
      <c r="I1103">
        <v>50</v>
      </c>
      <c r="J1103" t="s">
        <v>152</v>
      </c>
      <c r="K1103" t="s">
        <v>167</v>
      </c>
      <c r="L1103">
        <v>50</v>
      </c>
      <c r="M1103" t="s">
        <v>152</v>
      </c>
      <c r="N1103" t="s">
        <v>168</v>
      </c>
      <c r="O1103">
        <v>50</v>
      </c>
      <c r="P1103" t="s">
        <v>152</v>
      </c>
    </row>
    <row r="1104" spans="1:40">
      <c r="A1104" s="26">
        <v>41509.891381828704</v>
      </c>
      <c r="B1104" t="s">
        <v>128</v>
      </c>
      <c r="C1104" t="s">
        <v>391</v>
      </c>
      <c r="D1104" t="s">
        <v>1479</v>
      </c>
      <c r="E1104" t="s">
        <v>146</v>
      </c>
      <c r="F1104" t="s">
        <v>147</v>
      </c>
      <c r="G1104" t="s">
        <v>148</v>
      </c>
      <c r="H1104" t="s">
        <v>170</v>
      </c>
      <c r="I1104">
        <v>35</v>
      </c>
      <c r="J1104" t="s">
        <v>152</v>
      </c>
      <c r="K1104" t="s">
        <v>171</v>
      </c>
      <c r="L1104">
        <v>5</v>
      </c>
      <c r="M1104" t="s">
        <v>152</v>
      </c>
      <c r="N1104" t="s">
        <v>172</v>
      </c>
      <c r="O1104">
        <v>60</v>
      </c>
      <c r="P1104" t="s">
        <v>152</v>
      </c>
    </row>
    <row r="1105" spans="1:40">
      <c r="A1105" s="26">
        <v>41509.891381828704</v>
      </c>
      <c r="B1105" t="s">
        <v>128</v>
      </c>
      <c r="C1105" t="s">
        <v>391</v>
      </c>
      <c r="D1105" t="s">
        <v>1480</v>
      </c>
      <c r="E1105" t="s">
        <v>146</v>
      </c>
      <c r="F1105" t="s">
        <v>147</v>
      </c>
      <c r="G1105" t="s">
        <v>148</v>
      </c>
      <c r="H1105" t="s">
        <v>174</v>
      </c>
      <c r="I1105">
        <v>1</v>
      </c>
      <c r="J1105" t="s">
        <v>152</v>
      </c>
    </row>
    <row r="1106" spans="1:40">
      <c r="A1106" s="26">
        <v>41509.891381828704</v>
      </c>
      <c r="B1106" t="s">
        <v>128</v>
      </c>
      <c r="C1106" t="s">
        <v>391</v>
      </c>
      <c r="D1106" t="s">
        <v>1481</v>
      </c>
      <c r="E1106" t="s">
        <v>146</v>
      </c>
      <c r="F1106" t="s">
        <v>147</v>
      </c>
      <c r="G1106" t="s">
        <v>148</v>
      </c>
      <c r="H1106" t="s">
        <v>176</v>
      </c>
      <c r="I1106">
        <v>30</v>
      </c>
      <c r="J1106" t="s">
        <v>152</v>
      </c>
      <c r="K1106" t="s">
        <v>177</v>
      </c>
      <c r="L1106">
        <v>30</v>
      </c>
      <c r="M1106" t="s">
        <v>152</v>
      </c>
      <c r="N1106" t="s">
        <v>178</v>
      </c>
      <c r="O1106">
        <v>30</v>
      </c>
      <c r="P1106" t="s">
        <v>152</v>
      </c>
      <c r="Q1106" t="s">
        <v>179</v>
      </c>
      <c r="R1106">
        <v>10</v>
      </c>
      <c r="S1106" t="s">
        <v>152</v>
      </c>
      <c r="T1106" t="s">
        <v>180</v>
      </c>
      <c r="U1106">
        <v>20</v>
      </c>
      <c r="V1106" t="s">
        <v>152</v>
      </c>
      <c r="W1106" t="s">
        <v>181</v>
      </c>
      <c r="X1106">
        <v>20</v>
      </c>
      <c r="Y1106" t="s">
        <v>152</v>
      </c>
      <c r="Z1106" t="s">
        <v>182</v>
      </c>
      <c r="AA1106">
        <v>20</v>
      </c>
      <c r="AB1106" t="s">
        <v>152</v>
      </c>
      <c r="AC1106" t="s">
        <v>183</v>
      </c>
      <c r="AD1106">
        <v>20</v>
      </c>
      <c r="AE1106" t="s">
        <v>152</v>
      </c>
      <c r="AF1106" t="s">
        <v>184</v>
      </c>
      <c r="AG1106">
        <v>115200</v>
      </c>
      <c r="AH1106" t="s">
        <v>152</v>
      </c>
      <c r="AI1106" t="s">
        <v>185</v>
      </c>
      <c r="AJ1106">
        <v>12000</v>
      </c>
      <c r="AK1106" t="s">
        <v>152</v>
      </c>
      <c r="AL1106" t="s">
        <v>186</v>
      </c>
      <c r="AM1106">
        <v>30000</v>
      </c>
      <c r="AN1106" t="s">
        <v>152</v>
      </c>
    </row>
    <row r="1107" spans="1:40">
      <c r="A1107" s="26">
        <v>41509.891381828704</v>
      </c>
      <c r="B1107" t="s">
        <v>128</v>
      </c>
      <c r="C1107" t="s">
        <v>391</v>
      </c>
      <c r="D1107" t="s">
        <v>1482</v>
      </c>
      <c r="E1107" t="s">
        <v>146</v>
      </c>
      <c r="F1107" t="s">
        <v>147</v>
      </c>
      <c r="G1107" t="s">
        <v>148</v>
      </c>
      <c r="H1107" t="s">
        <v>188</v>
      </c>
      <c r="I1107">
        <v>60</v>
      </c>
      <c r="J1107" t="s">
        <v>152</v>
      </c>
      <c r="K1107" t="s">
        <v>189</v>
      </c>
      <c r="L1107">
        <v>40</v>
      </c>
      <c r="M1107" t="s">
        <v>152</v>
      </c>
      <c r="N1107" t="s">
        <v>190</v>
      </c>
      <c r="O1107">
        <v>50</v>
      </c>
      <c r="P1107" t="s">
        <v>152</v>
      </c>
      <c r="Q1107" t="s">
        <v>191</v>
      </c>
      <c r="R1107">
        <v>40</v>
      </c>
      <c r="S1107" t="s">
        <v>152</v>
      </c>
      <c r="T1107" t="s">
        <v>192</v>
      </c>
      <c r="U1107">
        <v>60</v>
      </c>
      <c r="V1107" t="s">
        <v>152</v>
      </c>
      <c r="W1107" t="s">
        <v>193</v>
      </c>
      <c r="X1107">
        <v>50</v>
      </c>
      <c r="Y1107" t="s">
        <v>152</v>
      </c>
      <c r="Z1107" t="s">
        <v>194</v>
      </c>
      <c r="AA1107">
        <v>50</v>
      </c>
      <c r="AB1107" t="s">
        <v>152</v>
      </c>
      <c r="AC1107" t="s">
        <v>195</v>
      </c>
      <c r="AD1107">
        <v>35</v>
      </c>
      <c r="AE1107" t="s">
        <v>152</v>
      </c>
      <c r="AF1107" t="s">
        <v>196</v>
      </c>
      <c r="AG1107">
        <v>8</v>
      </c>
      <c r="AH1107" t="s">
        <v>152</v>
      </c>
      <c r="AI1107" t="s">
        <v>197</v>
      </c>
      <c r="AJ1107">
        <v>90</v>
      </c>
      <c r="AK1107" t="s">
        <v>152</v>
      </c>
      <c r="AL1107" t="s">
        <v>198</v>
      </c>
      <c r="AM1107">
        <v>1</v>
      </c>
      <c r="AN1107" t="s">
        <v>152</v>
      </c>
    </row>
    <row r="1108" spans="1:40">
      <c r="A1108" s="26">
        <v>41509.891381828704</v>
      </c>
      <c r="B1108" t="s">
        <v>128</v>
      </c>
      <c r="C1108" t="s">
        <v>391</v>
      </c>
      <c r="D1108" t="s">
        <v>1483</v>
      </c>
      <c r="E1108" t="s">
        <v>146</v>
      </c>
      <c r="F1108" t="s">
        <v>147</v>
      </c>
      <c r="G1108" t="s">
        <v>148</v>
      </c>
      <c r="H1108" t="s">
        <v>200</v>
      </c>
      <c r="I1108">
        <v>33</v>
      </c>
      <c r="J1108" t="s">
        <v>152</v>
      </c>
      <c r="K1108" t="s">
        <v>201</v>
      </c>
      <c r="L1108">
        <v>33</v>
      </c>
      <c r="M1108" t="s">
        <v>152</v>
      </c>
      <c r="N1108" t="s">
        <v>202</v>
      </c>
      <c r="O1108">
        <v>34</v>
      </c>
      <c r="P1108" t="s">
        <v>152</v>
      </c>
      <c r="Q1108" t="s">
        <v>180</v>
      </c>
      <c r="R1108">
        <v>20</v>
      </c>
      <c r="S1108" t="s">
        <v>152</v>
      </c>
      <c r="T1108" t="s">
        <v>181</v>
      </c>
      <c r="U1108">
        <v>20</v>
      </c>
      <c r="V1108" t="s">
        <v>152</v>
      </c>
      <c r="W1108" t="s">
        <v>182</v>
      </c>
      <c r="X1108">
        <v>20</v>
      </c>
      <c r="Y1108" t="s">
        <v>152</v>
      </c>
      <c r="Z1108" t="s">
        <v>203</v>
      </c>
      <c r="AA1108">
        <v>20</v>
      </c>
      <c r="AB1108" t="s">
        <v>152</v>
      </c>
      <c r="AC1108" t="s">
        <v>204</v>
      </c>
      <c r="AD1108">
        <v>20</v>
      </c>
      <c r="AE1108" t="s">
        <v>152</v>
      </c>
      <c r="AF1108" t="s">
        <v>205</v>
      </c>
      <c r="AG1108">
        <v>20</v>
      </c>
      <c r="AH1108" t="s">
        <v>152</v>
      </c>
      <c r="AI1108" t="s">
        <v>184</v>
      </c>
      <c r="AJ1108">
        <v>115200</v>
      </c>
      <c r="AK1108" t="s">
        <v>152</v>
      </c>
      <c r="AL1108" t="s">
        <v>185</v>
      </c>
      <c r="AM1108">
        <v>12000</v>
      </c>
      <c r="AN1108" t="s">
        <v>152</v>
      </c>
    </row>
    <row r="1109" spans="1:40">
      <c r="A1109" s="26">
        <v>41509.891381828704</v>
      </c>
      <c r="B1109" t="s">
        <v>128</v>
      </c>
      <c r="C1109" t="s">
        <v>391</v>
      </c>
      <c r="D1109" t="s">
        <v>1484</v>
      </c>
      <c r="E1109" t="s">
        <v>131</v>
      </c>
      <c r="F1109" t="s">
        <v>207</v>
      </c>
      <c r="G1109" t="s">
        <v>208</v>
      </c>
    </row>
    <row r="1110" spans="1:40">
      <c r="A1110" s="26">
        <v>41509.891381828704</v>
      </c>
      <c r="B1110" t="s">
        <v>128</v>
      </c>
      <c r="C1110" t="s">
        <v>391</v>
      </c>
      <c r="D1110" t="s">
        <v>1485</v>
      </c>
      <c r="E1110" t="s">
        <v>131</v>
      </c>
      <c r="F1110" t="s">
        <v>1486</v>
      </c>
      <c r="G1110" t="s">
        <v>1487</v>
      </c>
      <c r="H1110" t="s">
        <v>1488</v>
      </c>
    </row>
    <row r="1111" spans="1:40">
      <c r="A1111" s="26">
        <v>41509.891381851849</v>
      </c>
      <c r="B1111" t="s">
        <v>128</v>
      </c>
      <c r="C1111" t="s">
        <v>422</v>
      </c>
      <c r="D1111" t="s">
        <v>1489</v>
      </c>
    </row>
    <row r="1112" spans="1:40">
      <c r="A1112" s="26">
        <v>41509.891381851849</v>
      </c>
      <c r="B1112" t="s">
        <v>128</v>
      </c>
      <c r="C1112" t="s">
        <v>422</v>
      </c>
      <c r="D1112" t="s">
        <v>1490</v>
      </c>
      <c r="E1112" t="s">
        <v>146</v>
      </c>
      <c r="F1112" t="s">
        <v>147</v>
      </c>
      <c r="G1112" t="s">
        <v>148</v>
      </c>
      <c r="H1112" t="s">
        <v>149</v>
      </c>
      <c r="I1112">
        <v>240000</v>
      </c>
      <c r="J1112" t="s">
        <v>150</v>
      </c>
      <c r="K1112">
        <v>240000</v>
      </c>
      <c r="L1112" t="s">
        <v>151</v>
      </c>
      <c r="M1112">
        <v>500</v>
      </c>
      <c r="N1112" t="s">
        <v>152</v>
      </c>
      <c r="O1112" t="s">
        <v>153</v>
      </c>
      <c r="P1112">
        <v>300</v>
      </c>
      <c r="Q1112" t="s">
        <v>152</v>
      </c>
    </row>
    <row r="1113" spans="1:40">
      <c r="A1113" s="26">
        <v>41509.891381851849</v>
      </c>
      <c r="B1113" t="s">
        <v>128</v>
      </c>
      <c r="C1113" t="s">
        <v>422</v>
      </c>
      <c r="D1113" t="s">
        <v>1491</v>
      </c>
      <c r="E1113" t="s">
        <v>146</v>
      </c>
      <c r="F1113" t="s">
        <v>147</v>
      </c>
      <c r="G1113" t="s">
        <v>148</v>
      </c>
      <c r="H1113" t="s">
        <v>155</v>
      </c>
      <c r="I1113">
        <v>49</v>
      </c>
      <c r="J1113" t="s">
        <v>152</v>
      </c>
      <c r="K1113" t="s">
        <v>156</v>
      </c>
      <c r="L1113">
        <v>130</v>
      </c>
      <c r="M1113" t="s">
        <v>152</v>
      </c>
      <c r="N1113" t="s">
        <v>157</v>
      </c>
      <c r="O1113">
        <v>180</v>
      </c>
      <c r="P1113" t="s">
        <v>152</v>
      </c>
      <c r="Q1113" t="s">
        <v>158</v>
      </c>
      <c r="R1113">
        <v>140</v>
      </c>
      <c r="S1113" t="s">
        <v>152</v>
      </c>
      <c r="T1113" t="s">
        <v>159</v>
      </c>
      <c r="U1113">
        <v>80</v>
      </c>
      <c r="V1113" t="s">
        <v>152</v>
      </c>
      <c r="W1113" t="s">
        <v>160</v>
      </c>
      <c r="X1113">
        <v>101</v>
      </c>
      <c r="Y1113" t="s">
        <v>152</v>
      </c>
      <c r="Z1113" t="s">
        <v>161</v>
      </c>
      <c r="AA1113">
        <v>190</v>
      </c>
      <c r="AB1113" t="s">
        <v>152</v>
      </c>
      <c r="AC1113" t="s">
        <v>162</v>
      </c>
      <c r="AD1113">
        <v>20</v>
      </c>
      <c r="AE1113" t="s">
        <v>152</v>
      </c>
    </row>
    <row r="1114" spans="1:40">
      <c r="A1114" s="26">
        <v>41509.891381851849</v>
      </c>
      <c r="B1114" t="s">
        <v>128</v>
      </c>
      <c r="C1114" t="s">
        <v>422</v>
      </c>
      <c r="D1114" t="s">
        <v>1492</v>
      </c>
    </row>
    <row r="1115" spans="1:40">
      <c r="A1115" s="26">
        <v>41509.891381851849</v>
      </c>
      <c r="B1115" t="s">
        <v>128</v>
      </c>
      <c r="C1115" t="s">
        <v>422</v>
      </c>
      <c r="D1115" t="s">
        <v>1493</v>
      </c>
      <c r="E1115" t="s">
        <v>146</v>
      </c>
      <c r="F1115" t="s">
        <v>147</v>
      </c>
      <c r="G1115" t="s">
        <v>148</v>
      </c>
      <c r="H1115" t="s">
        <v>166</v>
      </c>
      <c r="I1115">
        <v>50</v>
      </c>
      <c r="J1115" t="s">
        <v>152</v>
      </c>
      <c r="K1115" t="s">
        <v>167</v>
      </c>
      <c r="L1115">
        <v>50</v>
      </c>
      <c r="M1115" t="s">
        <v>152</v>
      </c>
      <c r="N1115" t="s">
        <v>168</v>
      </c>
      <c r="O1115">
        <v>50</v>
      </c>
      <c r="P1115" t="s">
        <v>152</v>
      </c>
    </row>
    <row r="1116" spans="1:40">
      <c r="A1116" s="26">
        <v>41509.891381851849</v>
      </c>
      <c r="B1116" t="s">
        <v>128</v>
      </c>
      <c r="C1116" t="s">
        <v>422</v>
      </c>
      <c r="D1116" t="s">
        <v>1494</v>
      </c>
      <c r="E1116" t="s">
        <v>146</v>
      </c>
      <c r="F1116" t="s">
        <v>147</v>
      </c>
      <c r="G1116" t="s">
        <v>148</v>
      </c>
      <c r="H1116" t="s">
        <v>170</v>
      </c>
      <c r="I1116">
        <v>35</v>
      </c>
      <c r="J1116" t="s">
        <v>152</v>
      </c>
      <c r="K1116" t="s">
        <v>171</v>
      </c>
      <c r="L1116">
        <v>5</v>
      </c>
      <c r="M1116" t="s">
        <v>152</v>
      </c>
      <c r="N1116" t="s">
        <v>172</v>
      </c>
      <c r="O1116">
        <v>60</v>
      </c>
      <c r="P1116" t="s">
        <v>152</v>
      </c>
    </row>
    <row r="1117" spans="1:40">
      <c r="A1117" s="26">
        <v>41509.891381851849</v>
      </c>
      <c r="B1117" t="s">
        <v>128</v>
      </c>
      <c r="C1117" t="s">
        <v>422</v>
      </c>
      <c r="D1117" t="s">
        <v>1495</v>
      </c>
      <c r="E1117" t="s">
        <v>146</v>
      </c>
      <c r="F1117" t="s">
        <v>147</v>
      </c>
      <c r="G1117" t="s">
        <v>148</v>
      </c>
      <c r="H1117" t="s">
        <v>174</v>
      </c>
      <c r="I1117">
        <v>1</v>
      </c>
      <c r="J1117" t="s">
        <v>152</v>
      </c>
    </row>
    <row r="1118" spans="1:40">
      <c r="A1118" s="26">
        <v>41509.891381851849</v>
      </c>
      <c r="B1118" t="s">
        <v>128</v>
      </c>
      <c r="C1118" t="s">
        <v>422</v>
      </c>
      <c r="D1118" t="s">
        <v>1496</v>
      </c>
      <c r="E1118" t="s">
        <v>146</v>
      </c>
      <c r="F1118" t="s">
        <v>147</v>
      </c>
      <c r="G1118" t="s">
        <v>148</v>
      </c>
      <c r="H1118" t="s">
        <v>176</v>
      </c>
      <c r="I1118">
        <v>30</v>
      </c>
      <c r="J1118" t="s">
        <v>152</v>
      </c>
      <c r="K1118" t="s">
        <v>177</v>
      </c>
      <c r="L1118">
        <v>30</v>
      </c>
      <c r="M1118" t="s">
        <v>152</v>
      </c>
      <c r="N1118" t="s">
        <v>178</v>
      </c>
      <c r="O1118">
        <v>30</v>
      </c>
      <c r="P1118" t="s">
        <v>152</v>
      </c>
      <c r="Q1118" t="s">
        <v>179</v>
      </c>
      <c r="R1118">
        <v>10</v>
      </c>
      <c r="S1118" t="s">
        <v>152</v>
      </c>
      <c r="T1118" t="s">
        <v>180</v>
      </c>
      <c r="U1118">
        <v>20</v>
      </c>
      <c r="V1118" t="s">
        <v>152</v>
      </c>
      <c r="W1118" t="s">
        <v>181</v>
      </c>
      <c r="X1118">
        <v>20</v>
      </c>
      <c r="Y1118" t="s">
        <v>152</v>
      </c>
      <c r="Z1118" t="s">
        <v>182</v>
      </c>
      <c r="AA1118">
        <v>20</v>
      </c>
      <c r="AB1118" t="s">
        <v>152</v>
      </c>
      <c r="AC1118" t="s">
        <v>183</v>
      </c>
      <c r="AD1118">
        <v>20</v>
      </c>
      <c r="AE1118" t="s">
        <v>152</v>
      </c>
      <c r="AF1118" t="s">
        <v>184</v>
      </c>
      <c r="AG1118">
        <v>115200</v>
      </c>
      <c r="AH1118" t="s">
        <v>152</v>
      </c>
      <c r="AI1118" t="s">
        <v>185</v>
      </c>
      <c r="AJ1118">
        <v>12000</v>
      </c>
      <c r="AK1118" t="s">
        <v>152</v>
      </c>
      <c r="AL1118" t="s">
        <v>186</v>
      </c>
      <c r="AM1118">
        <v>30000</v>
      </c>
      <c r="AN1118" t="s">
        <v>152</v>
      </c>
    </row>
    <row r="1119" spans="1:40">
      <c r="A1119" s="26">
        <v>41509.891381851849</v>
      </c>
      <c r="B1119" t="s">
        <v>128</v>
      </c>
      <c r="C1119" t="s">
        <v>422</v>
      </c>
      <c r="D1119" t="s">
        <v>1497</v>
      </c>
      <c r="E1119" t="s">
        <v>146</v>
      </c>
      <c r="F1119" t="s">
        <v>147</v>
      </c>
      <c r="G1119" t="s">
        <v>148</v>
      </c>
      <c r="H1119" t="s">
        <v>188</v>
      </c>
      <c r="I1119">
        <v>60</v>
      </c>
      <c r="J1119" t="s">
        <v>152</v>
      </c>
      <c r="K1119" t="s">
        <v>189</v>
      </c>
      <c r="L1119">
        <v>40</v>
      </c>
      <c r="M1119" t="s">
        <v>152</v>
      </c>
      <c r="N1119" t="s">
        <v>190</v>
      </c>
      <c r="O1119">
        <v>50</v>
      </c>
      <c r="P1119" t="s">
        <v>152</v>
      </c>
      <c r="Q1119" t="s">
        <v>191</v>
      </c>
      <c r="R1119">
        <v>40</v>
      </c>
      <c r="S1119" t="s">
        <v>152</v>
      </c>
      <c r="T1119" t="s">
        <v>192</v>
      </c>
      <c r="U1119">
        <v>60</v>
      </c>
      <c r="V1119" t="s">
        <v>152</v>
      </c>
      <c r="W1119" t="s">
        <v>193</v>
      </c>
      <c r="X1119">
        <v>50</v>
      </c>
      <c r="Y1119" t="s">
        <v>152</v>
      </c>
      <c r="Z1119" t="s">
        <v>194</v>
      </c>
      <c r="AA1119">
        <v>50</v>
      </c>
      <c r="AB1119" t="s">
        <v>152</v>
      </c>
      <c r="AC1119" t="s">
        <v>195</v>
      </c>
      <c r="AD1119">
        <v>35</v>
      </c>
      <c r="AE1119" t="s">
        <v>152</v>
      </c>
      <c r="AF1119" t="s">
        <v>196</v>
      </c>
      <c r="AG1119">
        <v>8</v>
      </c>
      <c r="AH1119" t="s">
        <v>152</v>
      </c>
      <c r="AI1119" t="s">
        <v>197</v>
      </c>
      <c r="AJ1119">
        <v>90</v>
      </c>
      <c r="AK1119" t="s">
        <v>152</v>
      </c>
      <c r="AL1119" t="s">
        <v>198</v>
      </c>
      <c r="AM1119">
        <v>1</v>
      </c>
      <c r="AN1119" t="s">
        <v>152</v>
      </c>
    </row>
    <row r="1120" spans="1:40">
      <c r="A1120" s="26">
        <v>41509.891381851849</v>
      </c>
      <c r="B1120" t="s">
        <v>128</v>
      </c>
      <c r="C1120" t="s">
        <v>422</v>
      </c>
      <c r="D1120" t="s">
        <v>1498</v>
      </c>
      <c r="E1120" t="s">
        <v>146</v>
      </c>
      <c r="F1120" t="s">
        <v>147</v>
      </c>
      <c r="G1120" t="s">
        <v>148</v>
      </c>
      <c r="H1120" t="s">
        <v>200</v>
      </c>
      <c r="I1120">
        <v>33</v>
      </c>
      <c r="J1120" t="s">
        <v>152</v>
      </c>
      <c r="K1120" t="s">
        <v>201</v>
      </c>
      <c r="L1120">
        <v>33</v>
      </c>
      <c r="M1120" t="s">
        <v>152</v>
      </c>
      <c r="N1120" t="s">
        <v>202</v>
      </c>
      <c r="O1120">
        <v>34</v>
      </c>
      <c r="P1120" t="s">
        <v>152</v>
      </c>
      <c r="Q1120" t="s">
        <v>180</v>
      </c>
      <c r="R1120">
        <v>20</v>
      </c>
      <c r="S1120" t="s">
        <v>152</v>
      </c>
      <c r="T1120" t="s">
        <v>181</v>
      </c>
      <c r="U1120">
        <v>20</v>
      </c>
      <c r="V1120" t="s">
        <v>152</v>
      </c>
      <c r="W1120" t="s">
        <v>182</v>
      </c>
      <c r="X1120">
        <v>20</v>
      </c>
      <c r="Y1120" t="s">
        <v>152</v>
      </c>
      <c r="Z1120" t="s">
        <v>203</v>
      </c>
      <c r="AA1120">
        <v>20</v>
      </c>
      <c r="AB1120" t="s">
        <v>152</v>
      </c>
      <c r="AC1120" t="s">
        <v>204</v>
      </c>
      <c r="AD1120">
        <v>20</v>
      </c>
      <c r="AE1120" t="s">
        <v>152</v>
      </c>
      <c r="AF1120" t="s">
        <v>205</v>
      </c>
      <c r="AG1120">
        <v>20</v>
      </c>
      <c r="AH1120" t="s">
        <v>152</v>
      </c>
      <c r="AI1120" t="s">
        <v>184</v>
      </c>
      <c r="AJ1120">
        <v>115200</v>
      </c>
      <c r="AK1120" t="s">
        <v>152</v>
      </c>
      <c r="AL1120" t="s">
        <v>185</v>
      </c>
      <c r="AM1120">
        <v>12000</v>
      </c>
      <c r="AN1120" t="s">
        <v>152</v>
      </c>
    </row>
    <row r="1121" spans="1:40">
      <c r="A1121" s="26">
        <v>41509.891381851849</v>
      </c>
      <c r="B1121" t="s">
        <v>128</v>
      </c>
      <c r="C1121" t="s">
        <v>422</v>
      </c>
      <c r="D1121" t="s">
        <v>1499</v>
      </c>
      <c r="E1121" t="s">
        <v>131</v>
      </c>
      <c r="F1121" t="s">
        <v>207</v>
      </c>
      <c r="G1121" t="s">
        <v>208</v>
      </c>
    </row>
    <row r="1122" spans="1:40">
      <c r="A1122" s="26">
        <v>41509.891381851849</v>
      </c>
      <c r="B1122" t="s">
        <v>128</v>
      </c>
      <c r="C1122" t="s">
        <v>422</v>
      </c>
      <c r="D1122" t="s">
        <v>1500</v>
      </c>
      <c r="E1122" t="s">
        <v>131</v>
      </c>
      <c r="F1122" t="s">
        <v>1501</v>
      </c>
      <c r="G1122" t="s">
        <v>1502</v>
      </c>
      <c r="H1122" t="s">
        <v>1503</v>
      </c>
    </row>
    <row r="1123" spans="1:40">
      <c r="A1123" s="26">
        <v>41509.891381875001</v>
      </c>
      <c r="B1123" t="s">
        <v>128</v>
      </c>
      <c r="C1123" t="s">
        <v>354</v>
      </c>
      <c r="D1123" t="s">
        <v>1504</v>
      </c>
    </row>
    <row r="1124" spans="1:40">
      <c r="A1124" s="26">
        <v>41509.891381875001</v>
      </c>
      <c r="B1124" t="s">
        <v>128</v>
      </c>
      <c r="C1124" t="s">
        <v>354</v>
      </c>
      <c r="D1124" t="s">
        <v>1505</v>
      </c>
      <c r="E1124" t="s">
        <v>146</v>
      </c>
      <c r="F1124" t="s">
        <v>147</v>
      </c>
      <c r="G1124" t="s">
        <v>148</v>
      </c>
      <c r="H1124" t="s">
        <v>149</v>
      </c>
      <c r="I1124">
        <v>240000</v>
      </c>
      <c r="J1124" t="s">
        <v>150</v>
      </c>
      <c r="K1124">
        <v>240000</v>
      </c>
      <c r="L1124" t="s">
        <v>151</v>
      </c>
      <c r="M1124">
        <v>500</v>
      </c>
      <c r="N1124" t="s">
        <v>152</v>
      </c>
      <c r="O1124" t="s">
        <v>153</v>
      </c>
      <c r="P1124">
        <v>300</v>
      </c>
      <c r="Q1124" t="s">
        <v>152</v>
      </c>
    </row>
    <row r="1125" spans="1:40">
      <c r="A1125" s="26">
        <v>41509.891381875001</v>
      </c>
      <c r="B1125" t="s">
        <v>128</v>
      </c>
      <c r="C1125" t="s">
        <v>354</v>
      </c>
      <c r="D1125" t="s">
        <v>1506</v>
      </c>
      <c r="E1125" t="s">
        <v>146</v>
      </c>
      <c r="F1125" t="s">
        <v>147</v>
      </c>
      <c r="G1125" t="s">
        <v>148</v>
      </c>
      <c r="H1125" t="s">
        <v>155</v>
      </c>
      <c r="I1125">
        <v>49</v>
      </c>
      <c r="J1125" t="s">
        <v>152</v>
      </c>
      <c r="K1125" t="s">
        <v>156</v>
      </c>
      <c r="L1125">
        <v>130</v>
      </c>
      <c r="M1125" t="s">
        <v>152</v>
      </c>
      <c r="N1125" t="s">
        <v>157</v>
      </c>
      <c r="O1125">
        <v>180</v>
      </c>
      <c r="P1125" t="s">
        <v>152</v>
      </c>
      <c r="Q1125" t="s">
        <v>158</v>
      </c>
      <c r="R1125">
        <v>140</v>
      </c>
      <c r="S1125" t="s">
        <v>152</v>
      </c>
      <c r="T1125" t="s">
        <v>159</v>
      </c>
      <c r="U1125">
        <v>80</v>
      </c>
      <c r="V1125" t="s">
        <v>152</v>
      </c>
      <c r="W1125" t="s">
        <v>160</v>
      </c>
      <c r="X1125">
        <v>101</v>
      </c>
      <c r="Y1125" t="s">
        <v>152</v>
      </c>
      <c r="Z1125" t="s">
        <v>161</v>
      </c>
      <c r="AA1125">
        <v>190</v>
      </c>
      <c r="AB1125" t="s">
        <v>152</v>
      </c>
      <c r="AC1125" t="s">
        <v>162</v>
      </c>
      <c r="AD1125">
        <v>20</v>
      </c>
      <c r="AE1125" t="s">
        <v>152</v>
      </c>
    </row>
    <row r="1126" spans="1:40">
      <c r="A1126" s="26">
        <v>41509.891381875001</v>
      </c>
      <c r="B1126" t="s">
        <v>128</v>
      </c>
      <c r="C1126" t="s">
        <v>354</v>
      </c>
      <c r="D1126" t="s">
        <v>1507</v>
      </c>
    </row>
    <row r="1127" spans="1:40">
      <c r="A1127" s="26">
        <v>41509.891381875001</v>
      </c>
      <c r="B1127" t="s">
        <v>128</v>
      </c>
      <c r="C1127" t="s">
        <v>354</v>
      </c>
      <c r="D1127" t="s">
        <v>1508</v>
      </c>
      <c r="E1127" t="s">
        <v>146</v>
      </c>
      <c r="F1127" t="s">
        <v>147</v>
      </c>
      <c r="G1127" t="s">
        <v>148</v>
      </c>
      <c r="H1127" t="s">
        <v>166</v>
      </c>
      <c r="I1127">
        <v>50</v>
      </c>
      <c r="J1127" t="s">
        <v>152</v>
      </c>
      <c r="K1127" t="s">
        <v>167</v>
      </c>
      <c r="L1127">
        <v>50</v>
      </c>
      <c r="M1127" t="s">
        <v>152</v>
      </c>
      <c r="N1127" t="s">
        <v>168</v>
      </c>
      <c r="O1127">
        <v>50</v>
      </c>
      <c r="P1127" t="s">
        <v>152</v>
      </c>
    </row>
    <row r="1128" spans="1:40">
      <c r="A1128" s="26">
        <v>41509.891381875001</v>
      </c>
      <c r="B1128" t="s">
        <v>128</v>
      </c>
      <c r="C1128" t="s">
        <v>354</v>
      </c>
      <c r="D1128" t="s">
        <v>1509</v>
      </c>
      <c r="E1128" t="s">
        <v>146</v>
      </c>
      <c r="F1128" t="s">
        <v>147</v>
      </c>
      <c r="G1128" t="s">
        <v>148</v>
      </c>
      <c r="H1128" t="s">
        <v>170</v>
      </c>
      <c r="I1128">
        <v>35</v>
      </c>
      <c r="J1128" t="s">
        <v>152</v>
      </c>
      <c r="K1128" t="s">
        <v>171</v>
      </c>
      <c r="L1128">
        <v>5</v>
      </c>
      <c r="M1128" t="s">
        <v>152</v>
      </c>
      <c r="N1128" t="s">
        <v>172</v>
      </c>
      <c r="O1128">
        <v>60</v>
      </c>
      <c r="P1128" t="s">
        <v>152</v>
      </c>
    </row>
    <row r="1129" spans="1:40">
      <c r="A1129" s="26">
        <v>41509.891381875001</v>
      </c>
      <c r="B1129" t="s">
        <v>128</v>
      </c>
      <c r="C1129" t="s">
        <v>354</v>
      </c>
      <c r="D1129" t="s">
        <v>1510</v>
      </c>
      <c r="E1129" t="s">
        <v>146</v>
      </c>
      <c r="F1129" t="s">
        <v>147</v>
      </c>
      <c r="G1129" t="s">
        <v>148</v>
      </c>
      <c r="H1129" t="s">
        <v>174</v>
      </c>
      <c r="I1129">
        <v>1</v>
      </c>
      <c r="J1129" t="s">
        <v>152</v>
      </c>
    </row>
    <row r="1130" spans="1:40">
      <c r="A1130" s="26">
        <v>41509.891381875001</v>
      </c>
      <c r="B1130" t="s">
        <v>128</v>
      </c>
      <c r="C1130" t="s">
        <v>354</v>
      </c>
      <c r="D1130" t="s">
        <v>1511</v>
      </c>
      <c r="E1130" t="s">
        <v>146</v>
      </c>
      <c r="F1130" t="s">
        <v>147</v>
      </c>
      <c r="G1130" t="s">
        <v>148</v>
      </c>
      <c r="H1130" t="s">
        <v>176</v>
      </c>
      <c r="I1130">
        <v>30</v>
      </c>
      <c r="J1130" t="s">
        <v>152</v>
      </c>
      <c r="K1130" t="s">
        <v>177</v>
      </c>
      <c r="L1130">
        <v>30</v>
      </c>
      <c r="M1130" t="s">
        <v>152</v>
      </c>
      <c r="N1130" t="s">
        <v>178</v>
      </c>
      <c r="O1130">
        <v>30</v>
      </c>
      <c r="P1130" t="s">
        <v>152</v>
      </c>
      <c r="Q1130" t="s">
        <v>179</v>
      </c>
      <c r="R1130">
        <v>10</v>
      </c>
      <c r="S1130" t="s">
        <v>152</v>
      </c>
      <c r="T1130" t="s">
        <v>180</v>
      </c>
      <c r="U1130">
        <v>20</v>
      </c>
      <c r="V1130" t="s">
        <v>152</v>
      </c>
      <c r="W1130" t="s">
        <v>181</v>
      </c>
      <c r="X1130">
        <v>20</v>
      </c>
      <c r="Y1130" t="s">
        <v>152</v>
      </c>
      <c r="Z1130" t="s">
        <v>182</v>
      </c>
      <c r="AA1130">
        <v>20</v>
      </c>
      <c r="AB1130" t="s">
        <v>152</v>
      </c>
      <c r="AC1130" t="s">
        <v>183</v>
      </c>
      <c r="AD1130">
        <v>20</v>
      </c>
      <c r="AE1130" t="s">
        <v>152</v>
      </c>
      <c r="AF1130" t="s">
        <v>184</v>
      </c>
      <c r="AG1130">
        <v>115200</v>
      </c>
      <c r="AH1130" t="s">
        <v>152</v>
      </c>
      <c r="AI1130" t="s">
        <v>185</v>
      </c>
      <c r="AJ1130">
        <v>12000</v>
      </c>
      <c r="AK1130" t="s">
        <v>152</v>
      </c>
      <c r="AL1130" t="s">
        <v>186</v>
      </c>
      <c r="AM1130">
        <v>30000</v>
      </c>
      <c r="AN1130" t="s">
        <v>152</v>
      </c>
    </row>
    <row r="1131" spans="1:40">
      <c r="A1131" s="26">
        <v>41509.891381875001</v>
      </c>
      <c r="B1131" t="s">
        <v>128</v>
      </c>
      <c r="C1131" t="s">
        <v>354</v>
      </c>
      <c r="D1131" t="s">
        <v>1512</v>
      </c>
      <c r="E1131" t="s">
        <v>146</v>
      </c>
      <c r="F1131" t="s">
        <v>147</v>
      </c>
      <c r="G1131" t="s">
        <v>148</v>
      </c>
      <c r="H1131" t="s">
        <v>188</v>
      </c>
      <c r="I1131">
        <v>60</v>
      </c>
      <c r="J1131" t="s">
        <v>152</v>
      </c>
      <c r="K1131" t="s">
        <v>189</v>
      </c>
      <c r="L1131">
        <v>40</v>
      </c>
      <c r="M1131" t="s">
        <v>152</v>
      </c>
      <c r="N1131" t="s">
        <v>190</v>
      </c>
      <c r="O1131">
        <v>50</v>
      </c>
      <c r="P1131" t="s">
        <v>152</v>
      </c>
      <c r="Q1131" t="s">
        <v>191</v>
      </c>
      <c r="R1131">
        <v>40</v>
      </c>
      <c r="S1131" t="s">
        <v>152</v>
      </c>
      <c r="T1131" t="s">
        <v>192</v>
      </c>
      <c r="U1131">
        <v>60</v>
      </c>
      <c r="V1131" t="s">
        <v>152</v>
      </c>
      <c r="W1131" t="s">
        <v>193</v>
      </c>
      <c r="X1131">
        <v>50</v>
      </c>
      <c r="Y1131" t="s">
        <v>152</v>
      </c>
      <c r="Z1131" t="s">
        <v>194</v>
      </c>
      <c r="AA1131">
        <v>50</v>
      </c>
      <c r="AB1131" t="s">
        <v>152</v>
      </c>
      <c r="AC1131" t="s">
        <v>195</v>
      </c>
      <c r="AD1131">
        <v>35</v>
      </c>
      <c r="AE1131" t="s">
        <v>152</v>
      </c>
      <c r="AF1131" t="s">
        <v>196</v>
      </c>
      <c r="AG1131">
        <v>8</v>
      </c>
      <c r="AH1131" t="s">
        <v>152</v>
      </c>
      <c r="AI1131" t="s">
        <v>197</v>
      </c>
      <c r="AJ1131">
        <v>90</v>
      </c>
      <c r="AK1131" t="s">
        <v>152</v>
      </c>
      <c r="AL1131" t="s">
        <v>198</v>
      </c>
      <c r="AM1131">
        <v>1</v>
      </c>
      <c r="AN1131" t="s">
        <v>152</v>
      </c>
    </row>
    <row r="1132" spans="1:40">
      <c r="A1132" s="26">
        <v>41509.891381875001</v>
      </c>
      <c r="B1132" t="s">
        <v>128</v>
      </c>
      <c r="C1132" t="s">
        <v>354</v>
      </c>
      <c r="D1132" t="s">
        <v>1513</v>
      </c>
      <c r="E1132" t="s">
        <v>146</v>
      </c>
      <c r="F1132" t="s">
        <v>147</v>
      </c>
      <c r="G1132" t="s">
        <v>148</v>
      </c>
      <c r="H1132" t="s">
        <v>200</v>
      </c>
      <c r="I1132">
        <v>33</v>
      </c>
      <c r="J1132" t="s">
        <v>152</v>
      </c>
      <c r="K1132" t="s">
        <v>201</v>
      </c>
      <c r="L1132">
        <v>33</v>
      </c>
      <c r="M1132" t="s">
        <v>152</v>
      </c>
      <c r="N1132" t="s">
        <v>202</v>
      </c>
      <c r="O1132">
        <v>34</v>
      </c>
      <c r="P1132" t="s">
        <v>152</v>
      </c>
      <c r="Q1132" t="s">
        <v>180</v>
      </c>
      <c r="R1132">
        <v>20</v>
      </c>
      <c r="S1132" t="s">
        <v>152</v>
      </c>
      <c r="T1132" t="s">
        <v>181</v>
      </c>
      <c r="U1132">
        <v>20</v>
      </c>
      <c r="V1132" t="s">
        <v>152</v>
      </c>
      <c r="W1132" t="s">
        <v>182</v>
      </c>
      <c r="X1132">
        <v>20</v>
      </c>
      <c r="Y1132" t="s">
        <v>152</v>
      </c>
      <c r="Z1132" t="s">
        <v>203</v>
      </c>
      <c r="AA1132">
        <v>20</v>
      </c>
      <c r="AB1132" t="s">
        <v>152</v>
      </c>
      <c r="AC1132" t="s">
        <v>204</v>
      </c>
      <c r="AD1132">
        <v>20</v>
      </c>
      <c r="AE1132" t="s">
        <v>152</v>
      </c>
      <c r="AF1132" t="s">
        <v>205</v>
      </c>
      <c r="AG1132">
        <v>20</v>
      </c>
      <c r="AH1132" t="s">
        <v>152</v>
      </c>
      <c r="AI1132" t="s">
        <v>184</v>
      </c>
      <c r="AJ1132">
        <v>115200</v>
      </c>
      <c r="AK1132" t="s">
        <v>152</v>
      </c>
      <c r="AL1132" t="s">
        <v>185</v>
      </c>
      <c r="AM1132">
        <v>12000</v>
      </c>
      <c r="AN1132" t="s">
        <v>152</v>
      </c>
    </row>
    <row r="1133" spans="1:40">
      <c r="A1133" s="26">
        <v>41509.891381875001</v>
      </c>
      <c r="B1133" t="s">
        <v>128</v>
      </c>
      <c r="C1133" t="s">
        <v>354</v>
      </c>
      <c r="D1133" t="s">
        <v>1514</v>
      </c>
      <c r="E1133" t="s">
        <v>131</v>
      </c>
      <c r="F1133" t="s">
        <v>207</v>
      </c>
      <c r="G1133" t="s">
        <v>208</v>
      </c>
    </row>
    <row r="1134" spans="1:40">
      <c r="A1134" s="26">
        <v>41509.891381875001</v>
      </c>
      <c r="B1134" t="s">
        <v>128</v>
      </c>
      <c r="C1134" t="s">
        <v>354</v>
      </c>
      <c r="D1134" t="s">
        <v>1515</v>
      </c>
      <c r="E1134" t="s">
        <v>131</v>
      </c>
      <c r="F1134" t="s">
        <v>1516</v>
      </c>
      <c r="G1134" t="s">
        <v>1517</v>
      </c>
      <c r="H1134" t="s">
        <v>1518</v>
      </c>
    </row>
    <row r="1135" spans="1:40">
      <c r="A1135" s="26">
        <v>41509.891382013891</v>
      </c>
      <c r="B1135" t="s">
        <v>128</v>
      </c>
      <c r="C1135" t="s">
        <v>391</v>
      </c>
      <c r="D1135" t="s">
        <v>1519</v>
      </c>
    </row>
    <row r="1136" spans="1:40">
      <c r="A1136" s="26">
        <v>41509.891382013891</v>
      </c>
      <c r="B1136" t="s">
        <v>128</v>
      </c>
      <c r="C1136" t="s">
        <v>391</v>
      </c>
      <c r="D1136" t="s">
        <v>1520</v>
      </c>
      <c r="E1136" t="s">
        <v>146</v>
      </c>
      <c r="F1136" t="s">
        <v>147</v>
      </c>
      <c r="G1136" t="s">
        <v>148</v>
      </c>
      <c r="H1136" t="s">
        <v>149</v>
      </c>
      <c r="I1136">
        <v>240000</v>
      </c>
      <c r="J1136" t="s">
        <v>150</v>
      </c>
      <c r="K1136">
        <v>240000</v>
      </c>
      <c r="L1136" t="s">
        <v>151</v>
      </c>
      <c r="M1136">
        <v>500</v>
      </c>
      <c r="N1136" t="s">
        <v>152</v>
      </c>
      <c r="O1136" t="s">
        <v>153</v>
      </c>
      <c r="P1136">
        <v>300</v>
      </c>
      <c r="Q1136" t="s">
        <v>152</v>
      </c>
    </row>
    <row r="1137" spans="1:40">
      <c r="A1137" s="26">
        <v>41509.891382013891</v>
      </c>
      <c r="B1137" t="s">
        <v>128</v>
      </c>
      <c r="C1137" t="s">
        <v>391</v>
      </c>
      <c r="D1137" t="s">
        <v>1521</v>
      </c>
      <c r="E1137" t="s">
        <v>146</v>
      </c>
      <c r="F1137" t="s">
        <v>147</v>
      </c>
      <c r="G1137" t="s">
        <v>148</v>
      </c>
      <c r="H1137" t="s">
        <v>155</v>
      </c>
      <c r="I1137">
        <v>49</v>
      </c>
      <c r="J1137" t="s">
        <v>152</v>
      </c>
      <c r="K1137" t="s">
        <v>156</v>
      </c>
      <c r="L1137">
        <v>130</v>
      </c>
      <c r="M1137" t="s">
        <v>152</v>
      </c>
      <c r="N1137" t="s">
        <v>157</v>
      </c>
      <c r="O1137">
        <v>180</v>
      </c>
      <c r="P1137" t="s">
        <v>152</v>
      </c>
      <c r="Q1137" t="s">
        <v>158</v>
      </c>
      <c r="R1137">
        <v>140</v>
      </c>
      <c r="S1137" t="s">
        <v>152</v>
      </c>
      <c r="T1137" t="s">
        <v>159</v>
      </c>
      <c r="U1137">
        <v>80</v>
      </c>
      <c r="V1137" t="s">
        <v>152</v>
      </c>
      <c r="W1137" t="s">
        <v>160</v>
      </c>
      <c r="X1137">
        <v>101</v>
      </c>
      <c r="Y1137" t="s">
        <v>152</v>
      </c>
      <c r="Z1137" t="s">
        <v>161</v>
      </c>
      <c r="AA1137">
        <v>190</v>
      </c>
      <c r="AB1137" t="s">
        <v>152</v>
      </c>
      <c r="AC1137" t="s">
        <v>162</v>
      </c>
      <c r="AD1137">
        <v>20</v>
      </c>
      <c r="AE1137" t="s">
        <v>152</v>
      </c>
    </row>
    <row r="1138" spans="1:40">
      <c r="A1138" s="26">
        <v>41509.891382013891</v>
      </c>
      <c r="B1138" t="s">
        <v>128</v>
      </c>
      <c r="C1138" t="s">
        <v>391</v>
      </c>
      <c r="D1138" t="s">
        <v>1522</v>
      </c>
    </row>
    <row r="1139" spans="1:40">
      <c r="A1139" s="26">
        <v>41509.891382013891</v>
      </c>
      <c r="B1139" t="s">
        <v>128</v>
      </c>
      <c r="C1139" t="s">
        <v>391</v>
      </c>
      <c r="D1139" t="s">
        <v>1523</v>
      </c>
      <c r="E1139" t="s">
        <v>146</v>
      </c>
      <c r="F1139" t="s">
        <v>147</v>
      </c>
      <c r="G1139" t="s">
        <v>148</v>
      </c>
      <c r="H1139" t="s">
        <v>166</v>
      </c>
      <c r="I1139">
        <v>50</v>
      </c>
      <c r="J1139" t="s">
        <v>152</v>
      </c>
      <c r="K1139" t="s">
        <v>167</v>
      </c>
      <c r="L1139">
        <v>50</v>
      </c>
      <c r="M1139" t="s">
        <v>152</v>
      </c>
      <c r="N1139" t="s">
        <v>168</v>
      </c>
      <c r="O1139">
        <v>50</v>
      </c>
      <c r="P1139" t="s">
        <v>152</v>
      </c>
    </row>
    <row r="1140" spans="1:40">
      <c r="A1140" s="26">
        <v>41509.891382013891</v>
      </c>
      <c r="B1140" t="s">
        <v>128</v>
      </c>
      <c r="C1140" t="s">
        <v>391</v>
      </c>
      <c r="D1140" t="s">
        <v>1524</v>
      </c>
      <c r="E1140" t="s">
        <v>146</v>
      </c>
      <c r="F1140" t="s">
        <v>147</v>
      </c>
      <c r="G1140" t="s">
        <v>148</v>
      </c>
      <c r="H1140" t="s">
        <v>170</v>
      </c>
      <c r="I1140">
        <v>35</v>
      </c>
      <c r="J1140" t="s">
        <v>152</v>
      </c>
      <c r="K1140" t="s">
        <v>171</v>
      </c>
      <c r="L1140">
        <v>5</v>
      </c>
      <c r="M1140" t="s">
        <v>152</v>
      </c>
      <c r="N1140" t="s">
        <v>172</v>
      </c>
      <c r="O1140">
        <v>60</v>
      </c>
      <c r="P1140" t="s">
        <v>152</v>
      </c>
    </row>
    <row r="1141" spans="1:40">
      <c r="A1141" s="26">
        <v>41509.891382013891</v>
      </c>
      <c r="B1141" t="s">
        <v>128</v>
      </c>
      <c r="C1141" t="s">
        <v>391</v>
      </c>
      <c r="D1141" t="s">
        <v>1525</v>
      </c>
      <c r="E1141" t="s">
        <v>146</v>
      </c>
      <c r="F1141" t="s">
        <v>147</v>
      </c>
      <c r="G1141" t="s">
        <v>148</v>
      </c>
      <c r="H1141" t="s">
        <v>174</v>
      </c>
      <c r="I1141">
        <v>1</v>
      </c>
      <c r="J1141" t="s">
        <v>152</v>
      </c>
    </row>
    <row r="1142" spans="1:40">
      <c r="A1142" s="26">
        <v>41509.891382013891</v>
      </c>
      <c r="B1142" t="s">
        <v>128</v>
      </c>
      <c r="C1142" t="s">
        <v>391</v>
      </c>
      <c r="D1142" t="s">
        <v>1526</v>
      </c>
      <c r="E1142" t="s">
        <v>146</v>
      </c>
      <c r="F1142" t="s">
        <v>147</v>
      </c>
      <c r="G1142" t="s">
        <v>148</v>
      </c>
      <c r="H1142" t="s">
        <v>176</v>
      </c>
      <c r="I1142">
        <v>30</v>
      </c>
      <c r="J1142" t="s">
        <v>152</v>
      </c>
      <c r="K1142" t="s">
        <v>177</v>
      </c>
      <c r="L1142">
        <v>30</v>
      </c>
      <c r="M1142" t="s">
        <v>152</v>
      </c>
      <c r="N1142" t="s">
        <v>178</v>
      </c>
      <c r="O1142">
        <v>30</v>
      </c>
      <c r="P1142" t="s">
        <v>152</v>
      </c>
      <c r="Q1142" t="s">
        <v>179</v>
      </c>
      <c r="R1142">
        <v>10</v>
      </c>
      <c r="S1142" t="s">
        <v>152</v>
      </c>
      <c r="T1142" t="s">
        <v>180</v>
      </c>
      <c r="U1142">
        <v>20</v>
      </c>
      <c r="V1142" t="s">
        <v>152</v>
      </c>
      <c r="W1142" t="s">
        <v>181</v>
      </c>
      <c r="X1142">
        <v>20</v>
      </c>
      <c r="Y1142" t="s">
        <v>152</v>
      </c>
      <c r="Z1142" t="s">
        <v>182</v>
      </c>
      <c r="AA1142">
        <v>20</v>
      </c>
      <c r="AB1142" t="s">
        <v>152</v>
      </c>
      <c r="AC1142" t="s">
        <v>183</v>
      </c>
      <c r="AD1142">
        <v>20</v>
      </c>
      <c r="AE1142" t="s">
        <v>152</v>
      </c>
      <c r="AF1142" t="s">
        <v>184</v>
      </c>
      <c r="AG1142">
        <v>115200</v>
      </c>
      <c r="AH1142" t="s">
        <v>152</v>
      </c>
      <c r="AI1142" t="s">
        <v>185</v>
      </c>
      <c r="AJ1142">
        <v>12000</v>
      </c>
      <c r="AK1142" t="s">
        <v>152</v>
      </c>
      <c r="AL1142" t="s">
        <v>186</v>
      </c>
      <c r="AM1142">
        <v>30000</v>
      </c>
      <c r="AN1142" t="s">
        <v>152</v>
      </c>
    </row>
    <row r="1143" spans="1:40">
      <c r="A1143" s="26">
        <v>41509.891382013891</v>
      </c>
      <c r="B1143" t="s">
        <v>128</v>
      </c>
      <c r="C1143" t="s">
        <v>391</v>
      </c>
      <c r="D1143" t="s">
        <v>1527</v>
      </c>
      <c r="E1143" t="s">
        <v>146</v>
      </c>
      <c r="F1143" t="s">
        <v>147</v>
      </c>
      <c r="G1143" t="s">
        <v>148</v>
      </c>
      <c r="H1143" t="s">
        <v>188</v>
      </c>
      <c r="I1143">
        <v>60</v>
      </c>
      <c r="J1143" t="s">
        <v>152</v>
      </c>
      <c r="K1143" t="s">
        <v>189</v>
      </c>
      <c r="L1143">
        <v>40</v>
      </c>
      <c r="M1143" t="s">
        <v>152</v>
      </c>
      <c r="N1143" t="s">
        <v>190</v>
      </c>
      <c r="O1143">
        <v>50</v>
      </c>
      <c r="P1143" t="s">
        <v>152</v>
      </c>
      <c r="Q1143" t="s">
        <v>191</v>
      </c>
      <c r="R1143">
        <v>40</v>
      </c>
      <c r="S1143" t="s">
        <v>152</v>
      </c>
      <c r="T1143" t="s">
        <v>192</v>
      </c>
      <c r="U1143">
        <v>60</v>
      </c>
      <c r="V1143" t="s">
        <v>152</v>
      </c>
      <c r="W1143" t="s">
        <v>193</v>
      </c>
      <c r="X1143">
        <v>50</v>
      </c>
      <c r="Y1143" t="s">
        <v>152</v>
      </c>
      <c r="Z1143" t="s">
        <v>194</v>
      </c>
      <c r="AA1143">
        <v>50</v>
      </c>
      <c r="AB1143" t="s">
        <v>152</v>
      </c>
      <c r="AC1143" t="s">
        <v>195</v>
      </c>
      <c r="AD1143">
        <v>35</v>
      </c>
      <c r="AE1143" t="s">
        <v>152</v>
      </c>
      <c r="AF1143" t="s">
        <v>196</v>
      </c>
      <c r="AG1143">
        <v>8</v>
      </c>
      <c r="AH1143" t="s">
        <v>152</v>
      </c>
      <c r="AI1143" t="s">
        <v>197</v>
      </c>
      <c r="AJ1143">
        <v>90</v>
      </c>
      <c r="AK1143" t="s">
        <v>152</v>
      </c>
      <c r="AL1143" t="s">
        <v>198</v>
      </c>
      <c r="AM1143">
        <v>1</v>
      </c>
      <c r="AN1143" t="s">
        <v>152</v>
      </c>
    </row>
    <row r="1144" spans="1:40">
      <c r="A1144" s="26">
        <v>41509.891382013891</v>
      </c>
      <c r="B1144" t="s">
        <v>128</v>
      </c>
      <c r="C1144" t="s">
        <v>391</v>
      </c>
      <c r="D1144" t="s">
        <v>1528</v>
      </c>
      <c r="E1144" t="s">
        <v>146</v>
      </c>
      <c r="F1144" t="s">
        <v>147</v>
      </c>
      <c r="G1144" t="s">
        <v>148</v>
      </c>
      <c r="H1144" t="s">
        <v>200</v>
      </c>
      <c r="I1144">
        <v>33</v>
      </c>
      <c r="J1144" t="s">
        <v>152</v>
      </c>
      <c r="K1144" t="s">
        <v>201</v>
      </c>
      <c r="L1144">
        <v>33</v>
      </c>
      <c r="M1144" t="s">
        <v>152</v>
      </c>
      <c r="N1144" t="s">
        <v>202</v>
      </c>
      <c r="O1144">
        <v>34</v>
      </c>
      <c r="P1144" t="s">
        <v>152</v>
      </c>
      <c r="Q1144" t="s">
        <v>180</v>
      </c>
      <c r="R1144">
        <v>20</v>
      </c>
      <c r="S1144" t="s">
        <v>152</v>
      </c>
      <c r="T1144" t="s">
        <v>181</v>
      </c>
      <c r="U1144">
        <v>20</v>
      </c>
      <c r="V1144" t="s">
        <v>152</v>
      </c>
      <c r="W1144" t="s">
        <v>182</v>
      </c>
      <c r="X1144">
        <v>20</v>
      </c>
      <c r="Y1144" t="s">
        <v>152</v>
      </c>
      <c r="Z1144" t="s">
        <v>203</v>
      </c>
      <c r="AA1144">
        <v>20</v>
      </c>
      <c r="AB1144" t="s">
        <v>152</v>
      </c>
      <c r="AC1144" t="s">
        <v>204</v>
      </c>
      <c r="AD1144">
        <v>20</v>
      </c>
      <c r="AE1144" t="s">
        <v>152</v>
      </c>
      <c r="AF1144" t="s">
        <v>205</v>
      </c>
      <c r="AG1144">
        <v>20</v>
      </c>
      <c r="AH1144" t="s">
        <v>152</v>
      </c>
      <c r="AI1144" t="s">
        <v>184</v>
      </c>
      <c r="AJ1144">
        <v>115200</v>
      </c>
      <c r="AK1144" t="s">
        <v>152</v>
      </c>
      <c r="AL1144" t="s">
        <v>185</v>
      </c>
      <c r="AM1144">
        <v>12000</v>
      </c>
      <c r="AN1144" t="s">
        <v>152</v>
      </c>
    </row>
    <row r="1145" spans="1:40">
      <c r="A1145" s="26">
        <v>41509.891382013891</v>
      </c>
      <c r="B1145" t="s">
        <v>128</v>
      </c>
      <c r="C1145" t="s">
        <v>391</v>
      </c>
      <c r="D1145" t="s">
        <v>1529</v>
      </c>
      <c r="E1145" t="s">
        <v>131</v>
      </c>
      <c r="F1145" t="s">
        <v>207</v>
      </c>
      <c r="G1145" t="s">
        <v>208</v>
      </c>
    </row>
    <row r="1146" spans="1:40">
      <c r="A1146" s="26">
        <v>41509.891382013891</v>
      </c>
      <c r="B1146" t="s">
        <v>128</v>
      </c>
      <c r="C1146" t="s">
        <v>391</v>
      </c>
      <c r="D1146" t="s">
        <v>1530</v>
      </c>
      <c r="E1146" t="s">
        <v>131</v>
      </c>
      <c r="F1146" t="s">
        <v>1531</v>
      </c>
      <c r="G1146" t="s">
        <v>1532</v>
      </c>
      <c r="H1146" t="s">
        <v>1533</v>
      </c>
    </row>
    <row r="1147" spans="1:40">
      <c r="A1147" s="26">
        <v>41509.891382037036</v>
      </c>
      <c r="B1147" t="s">
        <v>128</v>
      </c>
      <c r="C1147" t="s">
        <v>422</v>
      </c>
      <c r="D1147" t="s">
        <v>1534</v>
      </c>
    </row>
    <row r="1148" spans="1:40">
      <c r="A1148" s="26">
        <v>41509.891382037036</v>
      </c>
      <c r="B1148" t="s">
        <v>128</v>
      </c>
      <c r="C1148" t="s">
        <v>422</v>
      </c>
      <c r="D1148" t="s">
        <v>1535</v>
      </c>
      <c r="E1148" t="s">
        <v>146</v>
      </c>
      <c r="F1148" t="s">
        <v>147</v>
      </c>
      <c r="G1148" t="s">
        <v>148</v>
      </c>
      <c r="H1148" t="s">
        <v>149</v>
      </c>
      <c r="I1148">
        <v>240000</v>
      </c>
      <c r="J1148" t="s">
        <v>150</v>
      </c>
      <c r="K1148">
        <v>240000</v>
      </c>
      <c r="L1148" t="s">
        <v>151</v>
      </c>
      <c r="M1148">
        <v>500</v>
      </c>
      <c r="N1148" t="s">
        <v>152</v>
      </c>
      <c r="O1148" t="s">
        <v>153</v>
      </c>
      <c r="P1148">
        <v>300</v>
      </c>
      <c r="Q1148" t="s">
        <v>152</v>
      </c>
    </row>
    <row r="1149" spans="1:40">
      <c r="A1149" s="26">
        <v>41509.891382037036</v>
      </c>
      <c r="B1149" t="s">
        <v>128</v>
      </c>
      <c r="C1149" t="s">
        <v>422</v>
      </c>
      <c r="D1149" t="s">
        <v>1536</v>
      </c>
      <c r="E1149" t="s">
        <v>146</v>
      </c>
      <c r="F1149" t="s">
        <v>147</v>
      </c>
      <c r="G1149" t="s">
        <v>148</v>
      </c>
      <c r="H1149" t="s">
        <v>155</v>
      </c>
      <c r="I1149">
        <v>49</v>
      </c>
      <c r="J1149" t="s">
        <v>152</v>
      </c>
      <c r="K1149" t="s">
        <v>156</v>
      </c>
      <c r="L1149">
        <v>130</v>
      </c>
      <c r="M1149" t="s">
        <v>152</v>
      </c>
      <c r="N1149" t="s">
        <v>157</v>
      </c>
      <c r="O1149">
        <v>180</v>
      </c>
      <c r="P1149" t="s">
        <v>152</v>
      </c>
      <c r="Q1149" t="s">
        <v>158</v>
      </c>
      <c r="R1149">
        <v>140</v>
      </c>
      <c r="S1149" t="s">
        <v>152</v>
      </c>
      <c r="T1149" t="s">
        <v>159</v>
      </c>
      <c r="U1149">
        <v>80</v>
      </c>
      <c r="V1149" t="s">
        <v>152</v>
      </c>
      <c r="W1149" t="s">
        <v>160</v>
      </c>
      <c r="X1149">
        <v>101</v>
      </c>
      <c r="Y1149" t="s">
        <v>152</v>
      </c>
      <c r="Z1149" t="s">
        <v>161</v>
      </c>
      <c r="AA1149">
        <v>190</v>
      </c>
      <c r="AB1149" t="s">
        <v>152</v>
      </c>
      <c r="AC1149" t="s">
        <v>162</v>
      </c>
      <c r="AD1149">
        <v>20</v>
      </c>
      <c r="AE1149" t="s">
        <v>152</v>
      </c>
    </row>
    <row r="1150" spans="1:40">
      <c r="A1150" s="26">
        <v>41509.891382037036</v>
      </c>
      <c r="B1150" t="s">
        <v>128</v>
      </c>
      <c r="C1150" t="s">
        <v>422</v>
      </c>
      <c r="D1150" t="s">
        <v>1537</v>
      </c>
    </row>
    <row r="1151" spans="1:40">
      <c r="A1151" s="26">
        <v>41509.891382037036</v>
      </c>
      <c r="B1151" t="s">
        <v>128</v>
      </c>
      <c r="C1151" t="s">
        <v>422</v>
      </c>
      <c r="D1151" t="s">
        <v>1538</v>
      </c>
      <c r="E1151" t="s">
        <v>146</v>
      </c>
      <c r="F1151" t="s">
        <v>147</v>
      </c>
      <c r="G1151" t="s">
        <v>148</v>
      </c>
      <c r="H1151" t="s">
        <v>166</v>
      </c>
      <c r="I1151">
        <v>50</v>
      </c>
      <c r="J1151" t="s">
        <v>152</v>
      </c>
      <c r="K1151" t="s">
        <v>167</v>
      </c>
      <c r="L1151">
        <v>50</v>
      </c>
      <c r="M1151" t="s">
        <v>152</v>
      </c>
      <c r="N1151" t="s">
        <v>168</v>
      </c>
      <c r="O1151">
        <v>50</v>
      </c>
      <c r="P1151" t="s">
        <v>152</v>
      </c>
    </row>
    <row r="1152" spans="1:40">
      <c r="A1152" s="26">
        <v>41509.891382037036</v>
      </c>
      <c r="B1152" t="s">
        <v>128</v>
      </c>
      <c r="C1152" t="s">
        <v>422</v>
      </c>
      <c r="D1152" t="s">
        <v>1539</v>
      </c>
      <c r="E1152" t="s">
        <v>146</v>
      </c>
      <c r="F1152" t="s">
        <v>147</v>
      </c>
      <c r="G1152" t="s">
        <v>148</v>
      </c>
      <c r="H1152" t="s">
        <v>170</v>
      </c>
      <c r="I1152">
        <v>35</v>
      </c>
      <c r="J1152" t="s">
        <v>152</v>
      </c>
      <c r="K1152" t="s">
        <v>171</v>
      </c>
      <c r="L1152">
        <v>5</v>
      </c>
      <c r="M1152" t="s">
        <v>152</v>
      </c>
      <c r="N1152" t="s">
        <v>172</v>
      </c>
      <c r="O1152">
        <v>60</v>
      </c>
      <c r="P1152" t="s">
        <v>152</v>
      </c>
    </row>
    <row r="1153" spans="1:40">
      <c r="A1153" s="26">
        <v>41509.891382037036</v>
      </c>
      <c r="B1153" t="s">
        <v>128</v>
      </c>
      <c r="C1153" t="s">
        <v>422</v>
      </c>
      <c r="D1153" t="s">
        <v>1540</v>
      </c>
      <c r="E1153" t="s">
        <v>146</v>
      </c>
      <c r="F1153" t="s">
        <v>147</v>
      </c>
      <c r="G1153" t="s">
        <v>148</v>
      </c>
      <c r="H1153" t="s">
        <v>174</v>
      </c>
      <c r="I1153">
        <v>1</v>
      </c>
      <c r="J1153" t="s">
        <v>152</v>
      </c>
    </row>
    <row r="1154" spans="1:40">
      <c r="A1154" s="26">
        <v>41509.891382037036</v>
      </c>
      <c r="B1154" t="s">
        <v>128</v>
      </c>
      <c r="C1154" t="s">
        <v>422</v>
      </c>
      <c r="D1154" t="s">
        <v>1541</v>
      </c>
      <c r="E1154" t="s">
        <v>146</v>
      </c>
      <c r="F1154" t="s">
        <v>147</v>
      </c>
      <c r="G1154" t="s">
        <v>148</v>
      </c>
      <c r="H1154" t="s">
        <v>176</v>
      </c>
      <c r="I1154">
        <v>30</v>
      </c>
      <c r="J1154" t="s">
        <v>152</v>
      </c>
      <c r="K1154" t="s">
        <v>177</v>
      </c>
      <c r="L1154">
        <v>30</v>
      </c>
      <c r="M1154" t="s">
        <v>152</v>
      </c>
      <c r="N1154" t="s">
        <v>178</v>
      </c>
      <c r="O1154">
        <v>30</v>
      </c>
      <c r="P1154" t="s">
        <v>152</v>
      </c>
      <c r="Q1154" t="s">
        <v>179</v>
      </c>
      <c r="R1154">
        <v>10</v>
      </c>
      <c r="S1154" t="s">
        <v>152</v>
      </c>
      <c r="T1154" t="s">
        <v>180</v>
      </c>
      <c r="U1154">
        <v>20</v>
      </c>
      <c r="V1154" t="s">
        <v>152</v>
      </c>
      <c r="W1154" t="s">
        <v>181</v>
      </c>
      <c r="X1154">
        <v>20</v>
      </c>
      <c r="Y1154" t="s">
        <v>152</v>
      </c>
      <c r="Z1154" t="s">
        <v>182</v>
      </c>
      <c r="AA1154">
        <v>20</v>
      </c>
      <c r="AB1154" t="s">
        <v>152</v>
      </c>
      <c r="AC1154" t="s">
        <v>183</v>
      </c>
      <c r="AD1154">
        <v>20</v>
      </c>
      <c r="AE1154" t="s">
        <v>152</v>
      </c>
      <c r="AF1154" t="s">
        <v>184</v>
      </c>
      <c r="AG1154">
        <v>115200</v>
      </c>
      <c r="AH1154" t="s">
        <v>152</v>
      </c>
      <c r="AI1154" t="s">
        <v>185</v>
      </c>
      <c r="AJ1154">
        <v>12000</v>
      </c>
      <c r="AK1154" t="s">
        <v>152</v>
      </c>
      <c r="AL1154" t="s">
        <v>186</v>
      </c>
      <c r="AM1154">
        <v>30000</v>
      </c>
      <c r="AN1154" t="s">
        <v>152</v>
      </c>
    </row>
    <row r="1155" spans="1:40">
      <c r="A1155" s="26">
        <v>41509.891382037036</v>
      </c>
      <c r="B1155" t="s">
        <v>128</v>
      </c>
      <c r="C1155" t="s">
        <v>422</v>
      </c>
      <c r="D1155" t="s">
        <v>1542</v>
      </c>
      <c r="E1155" t="s">
        <v>146</v>
      </c>
      <c r="F1155" t="s">
        <v>147</v>
      </c>
      <c r="G1155" t="s">
        <v>148</v>
      </c>
      <c r="H1155" t="s">
        <v>188</v>
      </c>
      <c r="I1155">
        <v>60</v>
      </c>
      <c r="J1155" t="s">
        <v>152</v>
      </c>
      <c r="K1155" t="s">
        <v>189</v>
      </c>
      <c r="L1155">
        <v>40</v>
      </c>
      <c r="M1155" t="s">
        <v>152</v>
      </c>
      <c r="N1155" t="s">
        <v>190</v>
      </c>
      <c r="O1155">
        <v>50</v>
      </c>
      <c r="P1155" t="s">
        <v>152</v>
      </c>
      <c r="Q1155" t="s">
        <v>191</v>
      </c>
      <c r="R1155">
        <v>40</v>
      </c>
      <c r="S1155" t="s">
        <v>152</v>
      </c>
      <c r="T1155" t="s">
        <v>192</v>
      </c>
      <c r="U1155">
        <v>60</v>
      </c>
      <c r="V1155" t="s">
        <v>152</v>
      </c>
      <c r="W1155" t="s">
        <v>193</v>
      </c>
      <c r="X1155">
        <v>50</v>
      </c>
      <c r="Y1155" t="s">
        <v>152</v>
      </c>
      <c r="Z1155" t="s">
        <v>194</v>
      </c>
      <c r="AA1155">
        <v>50</v>
      </c>
      <c r="AB1155" t="s">
        <v>152</v>
      </c>
      <c r="AC1155" t="s">
        <v>195</v>
      </c>
      <c r="AD1155">
        <v>35</v>
      </c>
      <c r="AE1155" t="s">
        <v>152</v>
      </c>
      <c r="AF1155" t="s">
        <v>196</v>
      </c>
      <c r="AG1155">
        <v>8</v>
      </c>
      <c r="AH1155" t="s">
        <v>152</v>
      </c>
      <c r="AI1155" t="s">
        <v>197</v>
      </c>
      <c r="AJ1155">
        <v>90</v>
      </c>
      <c r="AK1155" t="s">
        <v>152</v>
      </c>
      <c r="AL1155" t="s">
        <v>198</v>
      </c>
      <c r="AM1155">
        <v>1</v>
      </c>
      <c r="AN1155" t="s">
        <v>152</v>
      </c>
    </row>
    <row r="1156" spans="1:40">
      <c r="A1156" s="26">
        <v>41509.891382037036</v>
      </c>
      <c r="B1156" t="s">
        <v>128</v>
      </c>
      <c r="C1156" t="s">
        <v>422</v>
      </c>
      <c r="D1156" t="s">
        <v>1543</v>
      </c>
      <c r="E1156" t="s">
        <v>146</v>
      </c>
      <c r="F1156" t="s">
        <v>147</v>
      </c>
      <c r="G1156" t="s">
        <v>148</v>
      </c>
      <c r="H1156" t="s">
        <v>200</v>
      </c>
      <c r="I1156">
        <v>33</v>
      </c>
      <c r="J1156" t="s">
        <v>152</v>
      </c>
      <c r="K1156" t="s">
        <v>201</v>
      </c>
      <c r="L1156">
        <v>33</v>
      </c>
      <c r="M1156" t="s">
        <v>152</v>
      </c>
      <c r="N1156" t="s">
        <v>202</v>
      </c>
      <c r="O1156">
        <v>34</v>
      </c>
      <c r="P1156" t="s">
        <v>152</v>
      </c>
      <c r="Q1156" t="s">
        <v>180</v>
      </c>
      <c r="R1156">
        <v>20</v>
      </c>
      <c r="S1156" t="s">
        <v>152</v>
      </c>
      <c r="T1156" t="s">
        <v>181</v>
      </c>
      <c r="U1156">
        <v>20</v>
      </c>
      <c r="V1156" t="s">
        <v>152</v>
      </c>
      <c r="W1156" t="s">
        <v>182</v>
      </c>
      <c r="X1156">
        <v>20</v>
      </c>
      <c r="Y1156" t="s">
        <v>152</v>
      </c>
      <c r="Z1156" t="s">
        <v>203</v>
      </c>
      <c r="AA1156">
        <v>20</v>
      </c>
      <c r="AB1156" t="s">
        <v>152</v>
      </c>
      <c r="AC1156" t="s">
        <v>204</v>
      </c>
      <c r="AD1156">
        <v>20</v>
      </c>
      <c r="AE1156" t="s">
        <v>152</v>
      </c>
      <c r="AF1156" t="s">
        <v>205</v>
      </c>
      <c r="AG1156">
        <v>20</v>
      </c>
      <c r="AH1156" t="s">
        <v>152</v>
      </c>
      <c r="AI1156" t="s">
        <v>184</v>
      </c>
      <c r="AJ1156">
        <v>115200</v>
      </c>
      <c r="AK1156" t="s">
        <v>152</v>
      </c>
      <c r="AL1156" t="s">
        <v>185</v>
      </c>
      <c r="AM1156">
        <v>12000</v>
      </c>
      <c r="AN1156" t="s">
        <v>152</v>
      </c>
    </row>
    <row r="1157" spans="1:40">
      <c r="A1157" s="26">
        <v>41509.891382037036</v>
      </c>
      <c r="B1157" t="s">
        <v>128</v>
      </c>
      <c r="C1157" t="s">
        <v>422</v>
      </c>
      <c r="D1157" t="s">
        <v>1544</v>
      </c>
      <c r="E1157" t="s">
        <v>131</v>
      </c>
      <c r="F1157" t="s">
        <v>207</v>
      </c>
      <c r="G1157" t="s">
        <v>208</v>
      </c>
    </row>
    <row r="1158" spans="1:40">
      <c r="A1158" s="26">
        <v>41509.891382037036</v>
      </c>
      <c r="B1158" t="s">
        <v>128</v>
      </c>
      <c r="C1158" t="s">
        <v>422</v>
      </c>
      <c r="D1158" t="s">
        <v>1545</v>
      </c>
      <c r="E1158" t="s">
        <v>131</v>
      </c>
      <c r="F1158" t="s">
        <v>1546</v>
      </c>
      <c r="G1158" t="s">
        <v>1547</v>
      </c>
      <c r="H1158" t="s">
        <v>1548</v>
      </c>
    </row>
    <row r="1159" spans="1:40">
      <c r="A1159" s="26">
        <v>41509.891382048612</v>
      </c>
      <c r="B1159" t="s">
        <v>128</v>
      </c>
      <c r="C1159" t="s">
        <v>354</v>
      </c>
      <c r="D1159" t="s">
        <v>1549</v>
      </c>
    </row>
    <row r="1160" spans="1:40">
      <c r="A1160" s="26">
        <v>41509.891382048612</v>
      </c>
      <c r="B1160" t="s">
        <v>128</v>
      </c>
      <c r="C1160" t="s">
        <v>354</v>
      </c>
      <c r="D1160" t="s">
        <v>1550</v>
      </c>
      <c r="E1160" t="s">
        <v>146</v>
      </c>
      <c r="F1160" t="s">
        <v>147</v>
      </c>
      <c r="G1160" t="s">
        <v>148</v>
      </c>
      <c r="H1160" t="s">
        <v>149</v>
      </c>
      <c r="I1160">
        <v>240000</v>
      </c>
      <c r="J1160" t="s">
        <v>150</v>
      </c>
      <c r="K1160">
        <v>240000</v>
      </c>
      <c r="L1160" t="s">
        <v>151</v>
      </c>
      <c r="M1160">
        <v>500</v>
      </c>
      <c r="N1160" t="s">
        <v>152</v>
      </c>
      <c r="O1160" t="s">
        <v>153</v>
      </c>
      <c r="P1160">
        <v>300</v>
      </c>
      <c r="Q1160" t="s">
        <v>152</v>
      </c>
    </row>
    <row r="1161" spans="1:40">
      <c r="A1161" s="26">
        <v>41509.891382060188</v>
      </c>
      <c r="B1161" t="s">
        <v>128</v>
      </c>
      <c r="C1161" t="s">
        <v>354</v>
      </c>
      <c r="D1161" t="s">
        <v>1551</v>
      </c>
      <c r="E1161" t="s">
        <v>146</v>
      </c>
      <c r="F1161" t="s">
        <v>147</v>
      </c>
      <c r="G1161" t="s">
        <v>148</v>
      </c>
      <c r="H1161" t="s">
        <v>155</v>
      </c>
      <c r="I1161">
        <v>49</v>
      </c>
      <c r="J1161" t="s">
        <v>152</v>
      </c>
      <c r="K1161" t="s">
        <v>156</v>
      </c>
      <c r="L1161">
        <v>130</v>
      </c>
      <c r="M1161" t="s">
        <v>152</v>
      </c>
      <c r="N1161" t="s">
        <v>157</v>
      </c>
      <c r="O1161">
        <v>180</v>
      </c>
      <c r="P1161" t="s">
        <v>152</v>
      </c>
      <c r="Q1161" t="s">
        <v>158</v>
      </c>
      <c r="R1161">
        <v>140</v>
      </c>
      <c r="S1161" t="s">
        <v>152</v>
      </c>
      <c r="T1161" t="s">
        <v>159</v>
      </c>
      <c r="U1161">
        <v>80</v>
      </c>
      <c r="V1161" t="s">
        <v>152</v>
      </c>
      <c r="W1161" t="s">
        <v>160</v>
      </c>
      <c r="X1161">
        <v>101</v>
      </c>
      <c r="Y1161" t="s">
        <v>152</v>
      </c>
      <c r="Z1161" t="s">
        <v>161</v>
      </c>
      <c r="AA1161">
        <v>190</v>
      </c>
      <c r="AB1161" t="s">
        <v>152</v>
      </c>
      <c r="AC1161" t="s">
        <v>162</v>
      </c>
      <c r="AD1161">
        <v>20</v>
      </c>
      <c r="AE1161" t="s">
        <v>152</v>
      </c>
    </row>
    <row r="1162" spans="1:40">
      <c r="A1162" s="26">
        <v>41509.891382060188</v>
      </c>
      <c r="B1162" t="s">
        <v>128</v>
      </c>
      <c r="C1162" t="s">
        <v>354</v>
      </c>
      <c r="D1162" t="s">
        <v>1552</v>
      </c>
    </row>
    <row r="1163" spans="1:40">
      <c r="A1163" s="26">
        <v>41509.891382060188</v>
      </c>
      <c r="B1163" t="s">
        <v>128</v>
      </c>
      <c r="C1163" t="s">
        <v>354</v>
      </c>
      <c r="D1163" t="s">
        <v>1553</v>
      </c>
      <c r="E1163" t="s">
        <v>146</v>
      </c>
      <c r="F1163" t="s">
        <v>147</v>
      </c>
      <c r="G1163" t="s">
        <v>148</v>
      </c>
      <c r="H1163" t="s">
        <v>166</v>
      </c>
      <c r="I1163">
        <v>50</v>
      </c>
      <c r="J1163" t="s">
        <v>152</v>
      </c>
      <c r="K1163" t="s">
        <v>167</v>
      </c>
      <c r="L1163">
        <v>50</v>
      </c>
      <c r="M1163" t="s">
        <v>152</v>
      </c>
      <c r="N1163" t="s">
        <v>168</v>
      </c>
      <c r="O1163">
        <v>50</v>
      </c>
      <c r="P1163" t="s">
        <v>152</v>
      </c>
    </row>
    <row r="1164" spans="1:40">
      <c r="A1164" s="26">
        <v>41509.891382060188</v>
      </c>
      <c r="B1164" t="s">
        <v>128</v>
      </c>
      <c r="C1164" t="s">
        <v>354</v>
      </c>
      <c r="D1164" t="s">
        <v>1554</v>
      </c>
      <c r="E1164" t="s">
        <v>146</v>
      </c>
      <c r="F1164" t="s">
        <v>147</v>
      </c>
      <c r="G1164" t="s">
        <v>148</v>
      </c>
      <c r="H1164" t="s">
        <v>170</v>
      </c>
      <c r="I1164">
        <v>35</v>
      </c>
      <c r="J1164" t="s">
        <v>152</v>
      </c>
      <c r="K1164" t="s">
        <v>171</v>
      </c>
      <c r="L1164">
        <v>5</v>
      </c>
      <c r="M1164" t="s">
        <v>152</v>
      </c>
      <c r="N1164" t="s">
        <v>172</v>
      </c>
      <c r="O1164">
        <v>60</v>
      </c>
      <c r="P1164" t="s">
        <v>152</v>
      </c>
    </row>
    <row r="1165" spans="1:40">
      <c r="A1165" s="26">
        <v>41509.891382060188</v>
      </c>
      <c r="B1165" t="s">
        <v>128</v>
      </c>
      <c r="C1165" t="s">
        <v>354</v>
      </c>
      <c r="D1165" t="s">
        <v>1555</v>
      </c>
      <c r="E1165" t="s">
        <v>146</v>
      </c>
      <c r="F1165" t="s">
        <v>147</v>
      </c>
      <c r="G1165" t="s">
        <v>148</v>
      </c>
      <c r="H1165" t="s">
        <v>174</v>
      </c>
      <c r="I1165">
        <v>1</v>
      </c>
      <c r="J1165" t="s">
        <v>152</v>
      </c>
    </row>
    <row r="1166" spans="1:40">
      <c r="A1166" s="26">
        <v>41509.891382060188</v>
      </c>
      <c r="B1166" t="s">
        <v>128</v>
      </c>
      <c r="C1166" t="s">
        <v>354</v>
      </c>
      <c r="D1166" t="s">
        <v>1556</v>
      </c>
      <c r="E1166" t="s">
        <v>146</v>
      </c>
      <c r="F1166" t="s">
        <v>147</v>
      </c>
      <c r="G1166" t="s">
        <v>148</v>
      </c>
      <c r="H1166" t="s">
        <v>176</v>
      </c>
      <c r="I1166">
        <v>30</v>
      </c>
      <c r="J1166" t="s">
        <v>152</v>
      </c>
      <c r="K1166" t="s">
        <v>177</v>
      </c>
      <c r="L1166">
        <v>30</v>
      </c>
      <c r="M1166" t="s">
        <v>152</v>
      </c>
      <c r="N1166" t="s">
        <v>178</v>
      </c>
      <c r="O1166">
        <v>30</v>
      </c>
      <c r="P1166" t="s">
        <v>152</v>
      </c>
      <c r="Q1166" t="s">
        <v>179</v>
      </c>
      <c r="R1166">
        <v>10</v>
      </c>
      <c r="S1166" t="s">
        <v>152</v>
      </c>
      <c r="T1166" t="s">
        <v>180</v>
      </c>
      <c r="U1166">
        <v>20</v>
      </c>
      <c r="V1166" t="s">
        <v>152</v>
      </c>
      <c r="W1166" t="s">
        <v>181</v>
      </c>
      <c r="X1166">
        <v>20</v>
      </c>
      <c r="Y1166" t="s">
        <v>152</v>
      </c>
      <c r="Z1166" t="s">
        <v>182</v>
      </c>
      <c r="AA1166">
        <v>20</v>
      </c>
      <c r="AB1166" t="s">
        <v>152</v>
      </c>
      <c r="AC1166" t="s">
        <v>183</v>
      </c>
      <c r="AD1166">
        <v>20</v>
      </c>
      <c r="AE1166" t="s">
        <v>152</v>
      </c>
      <c r="AF1166" t="s">
        <v>184</v>
      </c>
      <c r="AG1166">
        <v>115200</v>
      </c>
      <c r="AH1166" t="s">
        <v>152</v>
      </c>
      <c r="AI1166" t="s">
        <v>185</v>
      </c>
      <c r="AJ1166">
        <v>12000</v>
      </c>
      <c r="AK1166" t="s">
        <v>152</v>
      </c>
      <c r="AL1166" t="s">
        <v>186</v>
      </c>
      <c r="AM1166">
        <v>30000</v>
      </c>
      <c r="AN1166" t="s">
        <v>152</v>
      </c>
    </row>
    <row r="1167" spans="1:40">
      <c r="A1167" s="26">
        <v>41509.891382060188</v>
      </c>
      <c r="B1167" t="s">
        <v>128</v>
      </c>
      <c r="C1167" t="s">
        <v>354</v>
      </c>
      <c r="D1167" t="s">
        <v>1557</v>
      </c>
      <c r="E1167" t="s">
        <v>146</v>
      </c>
      <c r="F1167" t="s">
        <v>147</v>
      </c>
      <c r="G1167" t="s">
        <v>148</v>
      </c>
      <c r="H1167" t="s">
        <v>188</v>
      </c>
      <c r="I1167">
        <v>60</v>
      </c>
      <c r="J1167" t="s">
        <v>152</v>
      </c>
      <c r="K1167" t="s">
        <v>189</v>
      </c>
      <c r="L1167">
        <v>40</v>
      </c>
      <c r="M1167" t="s">
        <v>152</v>
      </c>
      <c r="N1167" t="s">
        <v>190</v>
      </c>
      <c r="O1167">
        <v>50</v>
      </c>
      <c r="P1167" t="s">
        <v>152</v>
      </c>
      <c r="Q1167" t="s">
        <v>191</v>
      </c>
      <c r="R1167">
        <v>40</v>
      </c>
      <c r="S1167" t="s">
        <v>152</v>
      </c>
      <c r="T1167" t="s">
        <v>192</v>
      </c>
      <c r="U1167">
        <v>60</v>
      </c>
      <c r="V1167" t="s">
        <v>152</v>
      </c>
      <c r="W1167" t="s">
        <v>193</v>
      </c>
      <c r="X1167">
        <v>50</v>
      </c>
      <c r="Y1167" t="s">
        <v>152</v>
      </c>
      <c r="Z1167" t="s">
        <v>194</v>
      </c>
      <c r="AA1167">
        <v>50</v>
      </c>
      <c r="AB1167" t="s">
        <v>152</v>
      </c>
      <c r="AC1167" t="s">
        <v>195</v>
      </c>
      <c r="AD1167">
        <v>35</v>
      </c>
      <c r="AE1167" t="s">
        <v>152</v>
      </c>
      <c r="AF1167" t="s">
        <v>196</v>
      </c>
      <c r="AG1167">
        <v>8</v>
      </c>
      <c r="AH1167" t="s">
        <v>152</v>
      </c>
      <c r="AI1167" t="s">
        <v>197</v>
      </c>
      <c r="AJ1167">
        <v>90</v>
      </c>
      <c r="AK1167" t="s">
        <v>152</v>
      </c>
      <c r="AL1167" t="s">
        <v>198</v>
      </c>
      <c r="AM1167">
        <v>1</v>
      </c>
      <c r="AN1167" t="s">
        <v>152</v>
      </c>
    </row>
    <row r="1168" spans="1:40">
      <c r="A1168" s="26">
        <v>41509.891382060188</v>
      </c>
      <c r="B1168" t="s">
        <v>128</v>
      </c>
      <c r="C1168" t="s">
        <v>354</v>
      </c>
      <c r="D1168" t="s">
        <v>1558</v>
      </c>
      <c r="E1168" t="s">
        <v>146</v>
      </c>
      <c r="F1168" t="s">
        <v>147</v>
      </c>
      <c r="G1168" t="s">
        <v>148</v>
      </c>
      <c r="H1168" t="s">
        <v>200</v>
      </c>
      <c r="I1168">
        <v>33</v>
      </c>
      <c r="J1168" t="s">
        <v>152</v>
      </c>
      <c r="K1168" t="s">
        <v>201</v>
      </c>
      <c r="L1168">
        <v>33</v>
      </c>
      <c r="M1168" t="s">
        <v>152</v>
      </c>
      <c r="N1168" t="s">
        <v>202</v>
      </c>
      <c r="O1168">
        <v>34</v>
      </c>
      <c r="P1168" t="s">
        <v>152</v>
      </c>
      <c r="Q1168" t="s">
        <v>180</v>
      </c>
      <c r="R1168">
        <v>20</v>
      </c>
      <c r="S1168" t="s">
        <v>152</v>
      </c>
      <c r="T1168" t="s">
        <v>181</v>
      </c>
      <c r="U1168">
        <v>20</v>
      </c>
      <c r="V1168" t="s">
        <v>152</v>
      </c>
      <c r="W1168" t="s">
        <v>182</v>
      </c>
      <c r="X1168">
        <v>20</v>
      </c>
      <c r="Y1168" t="s">
        <v>152</v>
      </c>
      <c r="Z1168" t="s">
        <v>203</v>
      </c>
      <c r="AA1168">
        <v>20</v>
      </c>
      <c r="AB1168" t="s">
        <v>152</v>
      </c>
      <c r="AC1168" t="s">
        <v>204</v>
      </c>
      <c r="AD1168">
        <v>20</v>
      </c>
      <c r="AE1168" t="s">
        <v>152</v>
      </c>
      <c r="AF1168" t="s">
        <v>205</v>
      </c>
      <c r="AG1168">
        <v>20</v>
      </c>
      <c r="AH1168" t="s">
        <v>152</v>
      </c>
      <c r="AI1168" t="s">
        <v>184</v>
      </c>
      <c r="AJ1168">
        <v>115200</v>
      </c>
      <c r="AK1168" t="s">
        <v>152</v>
      </c>
      <c r="AL1168" t="s">
        <v>185</v>
      </c>
      <c r="AM1168">
        <v>12000</v>
      </c>
      <c r="AN1168" t="s">
        <v>152</v>
      </c>
    </row>
    <row r="1169" spans="1:40">
      <c r="A1169" s="26">
        <v>41509.891382060188</v>
      </c>
      <c r="B1169" t="s">
        <v>128</v>
      </c>
      <c r="C1169" t="s">
        <v>354</v>
      </c>
      <c r="D1169" t="s">
        <v>1559</v>
      </c>
      <c r="E1169" t="s">
        <v>131</v>
      </c>
      <c r="F1169" t="s">
        <v>207</v>
      </c>
      <c r="G1169" t="s">
        <v>208</v>
      </c>
    </row>
    <row r="1170" spans="1:40">
      <c r="A1170" s="26">
        <v>41509.891382060188</v>
      </c>
      <c r="B1170" t="s">
        <v>128</v>
      </c>
      <c r="C1170" t="s">
        <v>354</v>
      </c>
      <c r="D1170" t="s">
        <v>1560</v>
      </c>
      <c r="E1170" t="s">
        <v>131</v>
      </c>
      <c r="F1170" t="s">
        <v>1561</v>
      </c>
      <c r="G1170" t="s">
        <v>1562</v>
      </c>
      <c r="H1170" t="s">
        <v>1563</v>
      </c>
    </row>
    <row r="1171" spans="1:40">
      <c r="A1171" s="26">
        <v>41509.891382187503</v>
      </c>
      <c r="B1171" t="s">
        <v>128</v>
      </c>
      <c r="C1171" t="s">
        <v>391</v>
      </c>
      <c r="D1171" t="s">
        <v>1564</v>
      </c>
      <c r="E1171" t="s">
        <v>146</v>
      </c>
      <c r="F1171" t="s">
        <v>147</v>
      </c>
      <c r="G1171" t="s">
        <v>148</v>
      </c>
      <c r="H1171" t="s">
        <v>149</v>
      </c>
      <c r="I1171">
        <v>240000</v>
      </c>
      <c r="J1171" t="s">
        <v>150</v>
      </c>
      <c r="K1171">
        <v>240000</v>
      </c>
      <c r="L1171" t="s">
        <v>151</v>
      </c>
      <c r="M1171">
        <v>500</v>
      </c>
      <c r="N1171" t="s">
        <v>152</v>
      </c>
      <c r="O1171" t="s">
        <v>153</v>
      </c>
      <c r="P1171">
        <v>300</v>
      </c>
      <c r="Q1171" t="s">
        <v>152</v>
      </c>
    </row>
    <row r="1172" spans="1:40">
      <c r="A1172" s="26">
        <v>41509.891382187503</v>
      </c>
      <c r="B1172" t="s">
        <v>128</v>
      </c>
      <c r="C1172" t="s">
        <v>391</v>
      </c>
      <c r="D1172" t="s">
        <v>1565</v>
      </c>
      <c r="E1172" t="s">
        <v>146</v>
      </c>
      <c r="F1172" t="s">
        <v>147</v>
      </c>
      <c r="G1172" t="s">
        <v>148</v>
      </c>
      <c r="H1172" t="s">
        <v>155</v>
      </c>
      <c r="I1172">
        <v>49</v>
      </c>
      <c r="J1172" t="s">
        <v>152</v>
      </c>
      <c r="K1172" t="s">
        <v>156</v>
      </c>
      <c r="L1172">
        <v>130</v>
      </c>
      <c r="M1172" t="s">
        <v>152</v>
      </c>
      <c r="N1172" t="s">
        <v>157</v>
      </c>
      <c r="O1172">
        <v>180</v>
      </c>
      <c r="P1172" t="s">
        <v>152</v>
      </c>
      <c r="Q1172" t="s">
        <v>158</v>
      </c>
      <c r="R1172">
        <v>140</v>
      </c>
      <c r="S1172" t="s">
        <v>152</v>
      </c>
      <c r="T1172" t="s">
        <v>159</v>
      </c>
      <c r="U1172">
        <v>80</v>
      </c>
      <c r="V1172" t="s">
        <v>152</v>
      </c>
      <c r="W1172" t="s">
        <v>160</v>
      </c>
      <c r="X1172">
        <v>101</v>
      </c>
      <c r="Y1172" t="s">
        <v>152</v>
      </c>
      <c r="Z1172" t="s">
        <v>161</v>
      </c>
      <c r="AA1172">
        <v>190</v>
      </c>
      <c r="AB1172" t="s">
        <v>152</v>
      </c>
      <c r="AC1172" t="s">
        <v>162</v>
      </c>
      <c r="AD1172">
        <v>20</v>
      </c>
      <c r="AE1172" t="s">
        <v>152</v>
      </c>
    </row>
    <row r="1173" spans="1:40">
      <c r="A1173" s="26">
        <v>41509.891382187503</v>
      </c>
      <c r="B1173" t="s">
        <v>128</v>
      </c>
      <c r="C1173" t="s">
        <v>391</v>
      </c>
      <c r="D1173" t="s">
        <v>1566</v>
      </c>
    </row>
    <row r="1174" spans="1:40">
      <c r="A1174" s="26">
        <v>41509.891382187503</v>
      </c>
      <c r="B1174" t="s">
        <v>128</v>
      </c>
      <c r="C1174" t="s">
        <v>391</v>
      </c>
      <c r="D1174" t="s">
        <v>1567</v>
      </c>
      <c r="E1174" t="s">
        <v>146</v>
      </c>
      <c r="F1174" t="s">
        <v>147</v>
      </c>
      <c r="G1174" t="s">
        <v>148</v>
      </c>
      <c r="H1174" t="s">
        <v>166</v>
      </c>
      <c r="I1174">
        <v>50</v>
      </c>
      <c r="J1174" t="s">
        <v>152</v>
      </c>
      <c r="K1174" t="s">
        <v>167</v>
      </c>
      <c r="L1174">
        <v>50</v>
      </c>
      <c r="M1174" t="s">
        <v>152</v>
      </c>
      <c r="N1174" t="s">
        <v>168</v>
      </c>
      <c r="O1174">
        <v>50</v>
      </c>
      <c r="P1174" t="s">
        <v>152</v>
      </c>
    </row>
    <row r="1175" spans="1:40">
      <c r="A1175" s="26">
        <v>41509.891382187503</v>
      </c>
      <c r="B1175" t="s">
        <v>128</v>
      </c>
      <c r="C1175" t="s">
        <v>391</v>
      </c>
      <c r="D1175" t="s">
        <v>1568</v>
      </c>
    </row>
    <row r="1176" spans="1:40">
      <c r="A1176" s="26">
        <v>41509.891382199072</v>
      </c>
      <c r="B1176" t="s">
        <v>128</v>
      </c>
      <c r="C1176" t="s">
        <v>391</v>
      </c>
      <c r="D1176" t="s">
        <v>1569</v>
      </c>
      <c r="E1176" t="s">
        <v>146</v>
      </c>
      <c r="F1176" t="s">
        <v>147</v>
      </c>
      <c r="G1176" t="s">
        <v>148</v>
      </c>
      <c r="H1176" t="s">
        <v>170</v>
      </c>
      <c r="I1176">
        <v>35</v>
      </c>
      <c r="J1176" t="s">
        <v>152</v>
      </c>
      <c r="K1176" t="s">
        <v>171</v>
      </c>
      <c r="L1176">
        <v>5</v>
      </c>
      <c r="M1176" t="s">
        <v>152</v>
      </c>
      <c r="N1176" t="s">
        <v>172</v>
      </c>
      <c r="O1176">
        <v>60</v>
      </c>
      <c r="P1176" t="s">
        <v>152</v>
      </c>
    </row>
    <row r="1177" spans="1:40">
      <c r="A1177" s="26">
        <v>41509.891382199072</v>
      </c>
      <c r="B1177" t="s">
        <v>128</v>
      </c>
      <c r="C1177" t="s">
        <v>391</v>
      </c>
      <c r="D1177" t="s">
        <v>1570</v>
      </c>
      <c r="E1177" t="s">
        <v>146</v>
      </c>
      <c r="F1177" t="s">
        <v>147</v>
      </c>
      <c r="G1177" t="s">
        <v>148</v>
      </c>
      <c r="H1177" t="s">
        <v>174</v>
      </c>
      <c r="I1177">
        <v>1</v>
      </c>
      <c r="J1177" t="s">
        <v>152</v>
      </c>
    </row>
    <row r="1178" spans="1:40">
      <c r="A1178" s="26">
        <v>41509.891382199072</v>
      </c>
      <c r="B1178" t="s">
        <v>128</v>
      </c>
      <c r="C1178" t="s">
        <v>391</v>
      </c>
      <c r="D1178" t="s">
        <v>1571</v>
      </c>
      <c r="E1178" t="s">
        <v>146</v>
      </c>
      <c r="F1178" t="s">
        <v>147</v>
      </c>
      <c r="G1178" t="s">
        <v>148</v>
      </c>
      <c r="H1178" t="s">
        <v>176</v>
      </c>
      <c r="I1178">
        <v>30</v>
      </c>
      <c r="J1178" t="s">
        <v>152</v>
      </c>
      <c r="K1178" t="s">
        <v>177</v>
      </c>
      <c r="L1178">
        <v>30</v>
      </c>
      <c r="M1178" t="s">
        <v>152</v>
      </c>
      <c r="N1178" t="s">
        <v>178</v>
      </c>
      <c r="O1178">
        <v>30</v>
      </c>
      <c r="P1178" t="s">
        <v>152</v>
      </c>
      <c r="Q1178" t="s">
        <v>179</v>
      </c>
      <c r="R1178">
        <v>10</v>
      </c>
      <c r="S1178" t="s">
        <v>152</v>
      </c>
      <c r="T1178" t="s">
        <v>180</v>
      </c>
      <c r="U1178">
        <v>20</v>
      </c>
      <c r="V1178" t="s">
        <v>152</v>
      </c>
      <c r="W1178" t="s">
        <v>181</v>
      </c>
      <c r="X1178">
        <v>20</v>
      </c>
      <c r="Y1178" t="s">
        <v>152</v>
      </c>
      <c r="Z1178" t="s">
        <v>182</v>
      </c>
      <c r="AA1178">
        <v>20</v>
      </c>
      <c r="AB1178" t="s">
        <v>152</v>
      </c>
      <c r="AC1178" t="s">
        <v>183</v>
      </c>
      <c r="AD1178">
        <v>20</v>
      </c>
      <c r="AE1178" t="s">
        <v>152</v>
      </c>
      <c r="AF1178" t="s">
        <v>184</v>
      </c>
      <c r="AG1178">
        <v>115200</v>
      </c>
      <c r="AH1178" t="s">
        <v>152</v>
      </c>
      <c r="AI1178" t="s">
        <v>185</v>
      </c>
      <c r="AJ1178">
        <v>12000</v>
      </c>
      <c r="AK1178" t="s">
        <v>152</v>
      </c>
      <c r="AL1178" t="s">
        <v>186</v>
      </c>
      <c r="AM1178">
        <v>30000</v>
      </c>
      <c r="AN1178" t="s">
        <v>152</v>
      </c>
    </row>
    <row r="1179" spans="1:40">
      <c r="A1179" s="26">
        <v>41509.891382199072</v>
      </c>
      <c r="B1179" t="s">
        <v>128</v>
      </c>
      <c r="C1179" t="s">
        <v>391</v>
      </c>
      <c r="D1179" t="s">
        <v>1572</v>
      </c>
      <c r="E1179" t="s">
        <v>146</v>
      </c>
      <c r="F1179" t="s">
        <v>147</v>
      </c>
      <c r="G1179" t="s">
        <v>148</v>
      </c>
      <c r="H1179" t="s">
        <v>188</v>
      </c>
      <c r="I1179">
        <v>60</v>
      </c>
      <c r="J1179" t="s">
        <v>152</v>
      </c>
      <c r="K1179" t="s">
        <v>189</v>
      </c>
      <c r="L1179">
        <v>40</v>
      </c>
      <c r="M1179" t="s">
        <v>152</v>
      </c>
      <c r="N1179" t="s">
        <v>190</v>
      </c>
      <c r="O1179">
        <v>50</v>
      </c>
      <c r="P1179" t="s">
        <v>152</v>
      </c>
      <c r="Q1179" t="s">
        <v>191</v>
      </c>
      <c r="R1179">
        <v>40</v>
      </c>
      <c r="S1179" t="s">
        <v>152</v>
      </c>
      <c r="T1179" t="s">
        <v>192</v>
      </c>
      <c r="U1179">
        <v>60</v>
      </c>
      <c r="V1179" t="s">
        <v>152</v>
      </c>
      <c r="W1179" t="s">
        <v>193</v>
      </c>
      <c r="X1179">
        <v>50</v>
      </c>
      <c r="Y1179" t="s">
        <v>152</v>
      </c>
      <c r="Z1179" t="s">
        <v>194</v>
      </c>
      <c r="AA1179">
        <v>50</v>
      </c>
      <c r="AB1179" t="s">
        <v>152</v>
      </c>
      <c r="AC1179" t="s">
        <v>195</v>
      </c>
      <c r="AD1179">
        <v>35</v>
      </c>
      <c r="AE1179" t="s">
        <v>152</v>
      </c>
      <c r="AF1179" t="s">
        <v>196</v>
      </c>
      <c r="AG1179">
        <v>8</v>
      </c>
      <c r="AH1179" t="s">
        <v>152</v>
      </c>
      <c r="AI1179" t="s">
        <v>197</v>
      </c>
      <c r="AJ1179">
        <v>90</v>
      </c>
      <c r="AK1179" t="s">
        <v>152</v>
      </c>
      <c r="AL1179" t="s">
        <v>198</v>
      </c>
      <c r="AM1179">
        <v>1</v>
      </c>
      <c r="AN1179" t="s">
        <v>152</v>
      </c>
    </row>
    <row r="1180" spans="1:40">
      <c r="A1180" s="26">
        <v>41509.891382199072</v>
      </c>
      <c r="B1180" t="s">
        <v>128</v>
      </c>
      <c r="C1180" t="s">
        <v>391</v>
      </c>
      <c r="D1180" t="s">
        <v>1573</v>
      </c>
      <c r="E1180" t="s">
        <v>146</v>
      </c>
      <c r="F1180" t="s">
        <v>147</v>
      </c>
      <c r="G1180" t="s">
        <v>148</v>
      </c>
      <c r="H1180" t="s">
        <v>200</v>
      </c>
      <c r="I1180">
        <v>33</v>
      </c>
      <c r="J1180" t="s">
        <v>152</v>
      </c>
      <c r="K1180" t="s">
        <v>201</v>
      </c>
      <c r="L1180">
        <v>33</v>
      </c>
      <c r="M1180" t="s">
        <v>152</v>
      </c>
      <c r="N1180" t="s">
        <v>202</v>
      </c>
      <c r="O1180">
        <v>34</v>
      </c>
      <c r="P1180" t="s">
        <v>152</v>
      </c>
      <c r="Q1180" t="s">
        <v>180</v>
      </c>
      <c r="R1180">
        <v>20</v>
      </c>
      <c r="S1180" t="s">
        <v>152</v>
      </c>
      <c r="T1180" t="s">
        <v>181</v>
      </c>
      <c r="U1180">
        <v>20</v>
      </c>
      <c r="V1180" t="s">
        <v>152</v>
      </c>
      <c r="W1180" t="s">
        <v>182</v>
      </c>
      <c r="X1180">
        <v>20</v>
      </c>
      <c r="Y1180" t="s">
        <v>152</v>
      </c>
      <c r="Z1180" t="s">
        <v>203</v>
      </c>
      <c r="AA1180">
        <v>20</v>
      </c>
      <c r="AB1180" t="s">
        <v>152</v>
      </c>
      <c r="AC1180" t="s">
        <v>204</v>
      </c>
      <c r="AD1180">
        <v>20</v>
      </c>
      <c r="AE1180" t="s">
        <v>152</v>
      </c>
      <c r="AF1180" t="s">
        <v>205</v>
      </c>
      <c r="AG1180">
        <v>20</v>
      </c>
      <c r="AH1180" t="s">
        <v>152</v>
      </c>
      <c r="AI1180" t="s">
        <v>184</v>
      </c>
      <c r="AJ1180">
        <v>115200</v>
      </c>
      <c r="AK1180" t="s">
        <v>152</v>
      </c>
      <c r="AL1180" t="s">
        <v>185</v>
      </c>
      <c r="AM1180">
        <v>12000</v>
      </c>
      <c r="AN1180" t="s">
        <v>152</v>
      </c>
    </row>
    <row r="1181" spans="1:40">
      <c r="A1181" s="26">
        <v>41509.891382199072</v>
      </c>
      <c r="B1181" t="s">
        <v>128</v>
      </c>
      <c r="C1181" t="s">
        <v>391</v>
      </c>
      <c r="D1181" t="s">
        <v>1574</v>
      </c>
      <c r="E1181" t="s">
        <v>131</v>
      </c>
      <c r="F1181" t="s">
        <v>207</v>
      </c>
      <c r="G1181" t="s">
        <v>208</v>
      </c>
    </row>
    <row r="1182" spans="1:40">
      <c r="A1182" s="26">
        <v>41509.891382199072</v>
      </c>
      <c r="B1182" t="s">
        <v>128</v>
      </c>
      <c r="C1182" t="s">
        <v>391</v>
      </c>
      <c r="D1182" t="s">
        <v>1575</v>
      </c>
      <c r="E1182" t="s">
        <v>131</v>
      </c>
      <c r="F1182" t="s">
        <v>1576</v>
      </c>
      <c r="G1182" t="s">
        <v>1577</v>
      </c>
      <c r="H1182" t="s">
        <v>1578</v>
      </c>
    </row>
    <row r="1183" spans="1:40">
      <c r="A1183" s="26">
        <v>41509.891382210648</v>
      </c>
      <c r="B1183" t="s">
        <v>128</v>
      </c>
      <c r="C1183" t="s">
        <v>422</v>
      </c>
      <c r="D1183" t="s">
        <v>1579</v>
      </c>
    </row>
    <row r="1184" spans="1:40">
      <c r="A1184" s="26">
        <v>41509.891382210648</v>
      </c>
      <c r="B1184" t="s">
        <v>128</v>
      </c>
      <c r="C1184" t="s">
        <v>422</v>
      </c>
      <c r="D1184" t="s">
        <v>1580</v>
      </c>
      <c r="E1184" t="s">
        <v>146</v>
      </c>
      <c r="F1184" t="s">
        <v>147</v>
      </c>
      <c r="G1184" t="s">
        <v>148</v>
      </c>
      <c r="H1184" t="s">
        <v>149</v>
      </c>
      <c r="I1184">
        <v>240000</v>
      </c>
      <c r="J1184" t="s">
        <v>150</v>
      </c>
      <c r="K1184">
        <v>240000</v>
      </c>
      <c r="L1184" t="s">
        <v>151</v>
      </c>
      <c r="M1184">
        <v>500</v>
      </c>
      <c r="N1184" t="s">
        <v>152</v>
      </c>
      <c r="O1184" t="s">
        <v>153</v>
      </c>
      <c r="P1184">
        <v>300</v>
      </c>
      <c r="Q1184" t="s">
        <v>152</v>
      </c>
    </row>
    <row r="1185" spans="1:40">
      <c r="A1185" s="26">
        <v>41509.891382210648</v>
      </c>
      <c r="B1185" t="s">
        <v>128</v>
      </c>
      <c r="C1185" t="s">
        <v>422</v>
      </c>
      <c r="D1185" t="s">
        <v>1581</v>
      </c>
      <c r="E1185" t="s">
        <v>146</v>
      </c>
      <c r="F1185" t="s">
        <v>147</v>
      </c>
      <c r="G1185" t="s">
        <v>148</v>
      </c>
      <c r="H1185" t="s">
        <v>155</v>
      </c>
      <c r="I1185">
        <v>49</v>
      </c>
      <c r="J1185" t="s">
        <v>152</v>
      </c>
      <c r="K1185" t="s">
        <v>156</v>
      </c>
      <c r="L1185">
        <v>130</v>
      </c>
      <c r="M1185" t="s">
        <v>152</v>
      </c>
      <c r="N1185" t="s">
        <v>157</v>
      </c>
      <c r="O1185">
        <v>180</v>
      </c>
      <c r="P1185" t="s">
        <v>152</v>
      </c>
      <c r="Q1185" t="s">
        <v>158</v>
      </c>
      <c r="R1185">
        <v>140</v>
      </c>
      <c r="S1185" t="s">
        <v>152</v>
      </c>
      <c r="T1185" t="s">
        <v>159</v>
      </c>
      <c r="U1185">
        <v>80</v>
      </c>
      <c r="V1185" t="s">
        <v>152</v>
      </c>
      <c r="W1185" t="s">
        <v>160</v>
      </c>
      <c r="X1185">
        <v>101</v>
      </c>
      <c r="Y1185" t="s">
        <v>152</v>
      </c>
      <c r="Z1185" t="s">
        <v>161</v>
      </c>
      <c r="AA1185">
        <v>190</v>
      </c>
      <c r="AB1185" t="s">
        <v>152</v>
      </c>
      <c r="AC1185" t="s">
        <v>162</v>
      </c>
      <c r="AD1185">
        <v>20</v>
      </c>
      <c r="AE1185" t="s">
        <v>152</v>
      </c>
    </row>
    <row r="1186" spans="1:40">
      <c r="A1186" s="26">
        <v>41509.891382210648</v>
      </c>
      <c r="B1186" t="s">
        <v>128</v>
      </c>
      <c r="C1186" t="s">
        <v>422</v>
      </c>
      <c r="D1186" t="s">
        <v>1582</v>
      </c>
    </row>
    <row r="1187" spans="1:40">
      <c r="A1187" s="26">
        <v>41509.891382210648</v>
      </c>
      <c r="B1187" t="s">
        <v>128</v>
      </c>
      <c r="C1187" t="s">
        <v>422</v>
      </c>
      <c r="D1187" t="s">
        <v>1583</v>
      </c>
      <c r="E1187" t="s">
        <v>146</v>
      </c>
      <c r="F1187" t="s">
        <v>147</v>
      </c>
      <c r="G1187" t="s">
        <v>148</v>
      </c>
      <c r="H1187" t="s">
        <v>166</v>
      </c>
      <c r="I1187">
        <v>50</v>
      </c>
      <c r="J1187" t="s">
        <v>152</v>
      </c>
      <c r="K1187" t="s">
        <v>167</v>
      </c>
      <c r="L1187">
        <v>50</v>
      </c>
      <c r="M1187" t="s">
        <v>152</v>
      </c>
      <c r="N1187" t="s">
        <v>168</v>
      </c>
      <c r="O1187">
        <v>50</v>
      </c>
      <c r="P1187" t="s">
        <v>152</v>
      </c>
    </row>
    <row r="1188" spans="1:40">
      <c r="A1188" s="26">
        <v>41509.891382210648</v>
      </c>
      <c r="B1188" t="s">
        <v>128</v>
      </c>
      <c r="C1188" t="s">
        <v>422</v>
      </c>
      <c r="D1188" t="s">
        <v>1584</v>
      </c>
      <c r="E1188" t="s">
        <v>146</v>
      </c>
      <c r="F1188" t="s">
        <v>147</v>
      </c>
      <c r="G1188" t="s">
        <v>148</v>
      </c>
      <c r="H1188" t="s">
        <v>170</v>
      </c>
      <c r="I1188">
        <v>35</v>
      </c>
      <c r="J1188" t="s">
        <v>152</v>
      </c>
      <c r="K1188" t="s">
        <v>171</v>
      </c>
      <c r="L1188">
        <v>5</v>
      </c>
      <c r="M1188" t="s">
        <v>152</v>
      </c>
      <c r="N1188" t="s">
        <v>172</v>
      </c>
      <c r="O1188">
        <v>60</v>
      </c>
      <c r="P1188" t="s">
        <v>152</v>
      </c>
    </row>
    <row r="1189" spans="1:40">
      <c r="A1189" s="26">
        <v>41509.891382222224</v>
      </c>
      <c r="B1189" t="s">
        <v>128</v>
      </c>
      <c r="C1189" t="s">
        <v>422</v>
      </c>
      <c r="D1189" t="s">
        <v>1585</v>
      </c>
      <c r="E1189" t="s">
        <v>146</v>
      </c>
      <c r="F1189" t="s">
        <v>147</v>
      </c>
      <c r="G1189" t="s">
        <v>148</v>
      </c>
      <c r="H1189" t="s">
        <v>176</v>
      </c>
      <c r="I1189">
        <v>30</v>
      </c>
      <c r="J1189" t="s">
        <v>152</v>
      </c>
      <c r="K1189" t="s">
        <v>177</v>
      </c>
      <c r="L1189">
        <v>30</v>
      </c>
      <c r="M1189" t="s">
        <v>152</v>
      </c>
      <c r="N1189" t="s">
        <v>178</v>
      </c>
      <c r="O1189">
        <v>30</v>
      </c>
      <c r="P1189" t="s">
        <v>152</v>
      </c>
      <c r="Q1189" t="s">
        <v>179</v>
      </c>
      <c r="R1189">
        <v>10</v>
      </c>
      <c r="S1189" t="s">
        <v>152</v>
      </c>
      <c r="T1189" t="s">
        <v>180</v>
      </c>
      <c r="U1189">
        <v>20</v>
      </c>
      <c r="V1189" t="s">
        <v>152</v>
      </c>
      <c r="W1189" t="s">
        <v>181</v>
      </c>
      <c r="X1189">
        <v>20</v>
      </c>
      <c r="Y1189" t="s">
        <v>152</v>
      </c>
      <c r="Z1189" t="s">
        <v>182</v>
      </c>
      <c r="AA1189">
        <v>20</v>
      </c>
      <c r="AB1189" t="s">
        <v>152</v>
      </c>
      <c r="AC1189" t="s">
        <v>183</v>
      </c>
      <c r="AD1189">
        <v>20</v>
      </c>
      <c r="AE1189" t="s">
        <v>152</v>
      </c>
      <c r="AF1189" t="s">
        <v>184</v>
      </c>
      <c r="AG1189">
        <v>115200</v>
      </c>
      <c r="AH1189" t="s">
        <v>152</v>
      </c>
      <c r="AI1189" t="s">
        <v>185</v>
      </c>
      <c r="AJ1189">
        <v>12000</v>
      </c>
      <c r="AK1189" t="s">
        <v>152</v>
      </c>
      <c r="AL1189" t="s">
        <v>186</v>
      </c>
      <c r="AM1189">
        <v>30000</v>
      </c>
      <c r="AN1189" t="s">
        <v>152</v>
      </c>
    </row>
    <row r="1190" spans="1:40">
      <c r="A1190" s="26">
        <v>41509.891382222224</v>
      </c>
      <c r="B1190" t="s">
        <v>128</v>
      </c>
      <c r="C1190" t="s">
        <v>422</v>
      </c>
      <c r="D1190" t="s">
        <v>1586</v>
      </c>
      <c r="E1190" t="s">
        <v>146</v>
      </c>
      <c r="F1190" t="s">
        <v>147</v>
      </c>
      <c r="G1190" t="s">
        <v>148</v>
      </c>
      <c r="H1190" t="s">
        <v>188</v>
      </c>
      <c r="I1190">
        <v>60</v>
      </c>
      <c r="J1190" t="s">
        <v>152</v>
      </c>
      <c r="K1190" t="s">
        <v>189</v>
      </c>
      <c r="L1190">
        <v>40</v>
      </c>
      <c r="M1190" t="s">
        <v>152</v>
      </c>
      <c r="N1190" t="s">
        <v>190</v>
      </c>
      <c r="O1190">
        <v>50</v>
      </c>
      <c r="P1190" t="s">
        <v>152</v>
      </c>
      <c r="Q1190" t="s">
        <v>191</v>
      </c>
      <c r="R1190">
        <v>40</v>
      </c>
      <c r="S1190" t="s">
        <v>152</v>
      </c>
      <c r="T1190" t="s">
        <v>192</v>
      </c>
      <c r="U1190">
        <v>60</v>
      </c>
      <c r="V1190" t="s">
        <v>152</v>
      </c>
      <c r="W1190" t="s">
        <v>193</v>
      </c>
      <c r="X1190">
        <v>50</v>
      </c>
      <c r="Y1190" t="s">
        <v>152</v>
      </c>
      <c r="Z1190" t="s">
        <v>194</v>
      </c>
      <c r="AA1190">
        <v>50</v>
      </c>
      <c r="AB1190" t="s">
        <v>152</v>
      </c>
      <c r="AC1190" t="s">
        <v>195</v>
      </c>
      <c r="AD1190">
        <v>35</v>
      </c>
      <c r="AE1190" t="s">
        <v>152</v>
      </c>
      <c r="AF1190" t="s">
        <v>196</v>
      </c>
      <c r="AG1190">
        <v>8</v>
      </c>
      <c r="AH1190" t="s">
        <v>152</v>
      </c>
      <c r="AI1190" t="s">
        <v>197</v>
      </c>
      <c r="AJ1190">
        <v>90</v>
      </c>
      <c r="AK1190" t="s">
        <v>152</v>
      </c>
      <c r="AL1190" t="s">
        <v>198</v>
      </c>
      <c r="AM1190">
        <v>1</v>
      </c>
      <c r="AN1190" t="s">
        <v>152</v>
      </c>
    </row>
    <row r="1191" spans="1:40">
      <c r="A1191" s="26">
        <v>41509.891382222224</v>
      </c>
      <c r="B1191" t="s">
        <v>128</v>
      </c>
      <c r="C1191" t="s">
        <v>422</v>
      </c>
      <c r="D1191" t="s">
        <v>1587</v>
      </c>
      <c r="E1191" t="s">
        <v>146</v>
      </c>
      <c r="F1191" t="s">
        <v>147</v>
      </c>
      <c r="G1191" t="s">
        <v>148</v>
      </c>
      <c r="H1191" t="s">
        <v>200</v>
      </c>
      <c r="I1191">
        <v>33</v>
      </c>
      <c r="J1191" t="s">
        <v>152</v>
      </c>
      <c r="K1191" t="s">
        <v>201</v>
      </c>
      <c r="L1191">
        <v>33</v>
      </c>
      <c r="M1191" t="s">
        <v>152</v>
      </c>
      <c r="N1191" t="s">
        <v>202</v>
      </c>
      <c r="O1191">
        <v>34</v>
      </c>
      <c r="P1191" t="s">
        <v>152</v>
      </c>
      <c r="Q1191" t="s">
        <v>180</v>
      </c>
      <c r="R1191">
        <v>20</v>
      </c>
      <c r="S1191" t="s">
        <v>152</v>
      </c>
      <c r="T1191" t="s">
        <v>181</v>
      </c>
      <c r="U1191">
        <v>20</v>
      </c>
      <c r="V1191" t="s">
        <v>152</v>
      </c>
      <c r="W1191" t="s">
        <v>182</v>
      </c>
      <c r="X1191">
        <v>20</v>
      </c>
      <c r="Y1191" t="s">
        <v>152</v>
      </c>
      <c r="Z1191" t="s">
        <v>203</v>
      </c>
      <c r="AA1191">
        <v>20</v>
      </c>
      <c r="AB1191" t="s">
        <v>152</v>
      </c>
      <c r="AC1191" t="s">
        <v>204</v>
      </c>
      <c r="AD1191">
        <v>20</v>
      </c>
      <c r="AE1191" t="s">
        <v>152</v>
      </c>
      <c r="AF1191" t="s">
        <v>205</v>
      </c>
      <c r="AG1191">
        <v>20</v>
      </c>
      <c r="AH1191" t="s">
        <v>152</v>
      </c>
      <c r="AI1191" t="s">
        <v>184</v>
      </c>
      <c r="AJ1191">
        <v>115200</v>
      </c>
      <c r="AK1191" t="s">
        <v>152</v>
      </c>
      <c r="AL1191" t="s">
        <v>185</v>
      </c>
      <c r="AM1191">
        <v>12000</v>
      </c>
      <c r="AN1191" t="s">
        <v>152</v>
      </c>
    </row>
    <row r="1192" spans="1:40">
      <c r="A1192" s="26">
        <v>41509.891382222224</v>
      </c>
      <c r="B1192" t="s">
        <v>128</v>
      </c>
      <c r="C1192" t="s">
        <v>422</v>
      </c>
      <c r="D1192" t="s">
        <v>1588</v>
      </c>
      <c r="E1192" t="s">
        <v>131</v>
      </c>
      <c r="F1192" t="s">
        <v>207</v>
      </c>
      <c r="G1192" t="s">
        <v>208</v>
      </c>
    </row>
    <row r="1193" spans="1:40">
      <c r="A1193" s="26">
        <v>41509.891382222224</v>
      </c>
      <c r="B1193" t="s">
        <v>128</v>
      </c>
      <c r="C1193" t="s">
        <v>422</v>
      </c>
      <c r="D1193" t="s">
        <v>1589</v>
      </c>
      <c r="E1193" t="s">
        <v>131</v>
      </c>
      <c r="F1193" t="s">
        <v>1590</v>
      </c>
      <c r="G1193" t="s">
        <v>1591</v>
      </c>
      <c r="H1193" t="s">
        <v>1592</v>
      </c>
    </row>
    <row r="1194" spans="1:40">
      <c r="A1194" s="26">
        <v>41509.891382222224</v>
      </c>
      <c r="B1194" t="s">
        <v>128</v>
      </c>
      <c r="C1194" t="s">
        <v>422</v>
      </c>
      <c r="D1194" t="s">
        <v>1593</v>
      </c>
      <c r="E1194" t="s">
        <v>146</v>
      </c>
      <c r="F1194" t="s">
        <v>147</v>
      </c>
      <c r="G1194" t="s">
        <v>148</v>
      </c>
      <c r="H1194" t="s">
        <v>174</v>
      </c>
      <c r="I1194">
        <v>1</v>
      </c>
      <c r="J1194" t="s">
        <v>152</v>
      </c>
    </row>
    <row r="1195" spans="1:40">
      <c r="A1195" s="26">
        <v>41509.891382233793</v>
      </c>
      <c r="B1195" t="s">
        <v>128</v>
      </c>
      <c r="C1195" t="s">
        <v>354</v>
      </c>
      <c r="D1195" t="s">
        <v>1594</v>
      </c>
    </row>
    <row r="1196" spans="1:40">
      <c r="A1196" s="26">
        <v>41509.891382233793</v>
      </c>
      <c r="B1196" t="s">
        <v>128</v>
      </c>
      <c r="C1196" t="s">
        <v>354</v>
      </c>
      <c r="D1196" t="s">
        <v>1595</v>
      </c>
      <c r="E1196" t="s">
        <v>146</v>
      </c>
      <c r="F1196" t="s">
        <v>147</v>
      </c>
      <c r="G1196" t="s">
        <v>148</v>
      </c>
      <c r="H1196" t="s">
        <v>149</v>
      </c>
      <c r="I1196">
        <v>240000</v>
      </c>
      <c r="J1196" t="s">
        <v>150</v>
      </c>
      <c r="K1196">
        <v>240000</v>
      </c>
      <c r="L1196" t="s">
        <v>151</v>
      </c>
      <c r="M1196">
        <v>500</v>
      </c>
      <c r="N1196" t="s">
        <v>152</v>
      </c>
      <c r="O1196" t="s">
        <v>153</v>
      </c>
      <c r="P1196">
        <v>300</v>
      </c>
      <c r="Q1196" t="s">
        <v>152</v>
      </c>
    </row>
    <row r="1197" spans="1:40">
      <c r="A1197" s="26">
        <v>41509.891382233793</v>
      </c>
      <c r="B1197" t="s">
        <v>128</v>
      </c>
      <c r="C1197" t="s">
        <v>354</v>
      </c>
      <c r="D1197" t="s">
        <v>1596</v>
      </c>
      <c r="E1197" t="s">
        <v>146</v>
      </c>
      <c r="F1197" t="s">
        <v>147</v>
      </c>
      <c r="G1197" t="s">
        <v>148</v>
      </c>
      <c r="H1197" t="s">
        <v>155</v>
      </c>
      <c r="I1197">
        <v>49</v>
      </c>
      <c r="J1197" t="s">
        <v>152</v>
      </c>
      <c r="K1197" t="s">
        <v>156</v>
      </c>
      <c r="L1197">
        <v>130</v>
      </c>
      <c r="M1197" t="s">
        <v>152</v>
      </c>
      <c r="N1197" t="s">
        <v>157</v>
      </c>
      <c r="O1197">
        <v>180</v>
      </c>
      <c r="P1197" t="s">
        <v>152</v>
      </c>
      <c r="Q1197" t="s">
        <v>158</v>
      </c>
      <c r="R1197">
        <v>140</v>
      </c>
      <c r="S1197" t="s">
        <v>152</v>
      </c>
      <c r="T1197" t="s">
        <v>159</v>
      </c>
      <c r="U1197">
        <v>80</v>
      </c>
      <c r="V1197" t="s">
        <v>152</v>
      </c>
      <c r="W1197" t="s">
        <v>160</v>
      </c>
      <c r="X1197">
        <v>101</v>
      </c>
      <c r="Y1197" t="s">
        <v>152</v>
      </c>
      <c r="Z1197" t="s">
        <v>161</v>
      </c>
      <c r="AA1197">
        <v>190</v>
      </c>
      <c r="AB1197" t="s">
        <v>152</v>
      </c>
      <c r="AC1197" t="s">
        <v>162</v>
      </c>
      <c r="AD1197">
        <v>20</v>
      </c>
      <c r="AE1197" t="s">
        <v>152</v>
      </c>
    </row>
    <row r="1198" spans="1:40">
      <c r="A1198" s="26">
        <v>41509.891382233793</v>
      </c>
      <c r="B1198" t="s">
        <v>128</v>
      </c>
      <c r="C1198" t="s">
        <v>354</v>
      </c>
      <c r="D1198" t="s">
        <v>1597</v>
      </c>
    </row>
    <row r="1199" spans="1:40">
      <c r="A1199" s="26">
        <v>41509.891382233793</v>
      </c>
      <c r="B1199" t="s">
        <v>128</v>
      </c>
      <c r="C1199" t="s">
        <v>354</v>
      </c>
      <c r="D1199" t="s">
        <v>1598</v>
      </c>
      <c r="E1199" t="s">
        <v>146</v>
      </c>
      <c r="F1199" t="s">
        <v>147</v>
      </c>
      <c r="G1199" t="s">
        <v>148</v>
      </c>
      <c r="H1199" t="s">
        <v>166</v>
      </c>
      <c r="I1199">
        <v>50</v>
      </c>
      <c r="J1199" t="s">
        <v>152</v>
      </c>
      <c r="K1199" t="s">
        <v>167</v>
      </c>
      <c r="L1199">
        <v>50</v>
      </c>
      <c r="M1199" t="s">
        <v>152</v>
      </c>
      <c r="N1199" t="s">
        <v>168</v>
      </c>
      <c r="O1199">
        <v>50</v>
      </c>
      <c r="P1199" t="s">
        <v>152</v>
      </c>
    </row>
    <row r="1200" spans="1:40">
      <c r="A1200" s="26">
        <v>41509.891382233793</v>
      </c>
      <c r="B1200" t="s">
        <v>128</v>
      </c>
      <c r="C1200" t="s">
        <v>354</v>
      </c>
      <c r="D1200" t="s">
        <v>1599</v>
      </c>
      <c r="E1200" t="s">
        <v>146</v>
      </c>
      <c r="F1200" t="s">
        <v>147</v>
      </c>
      <c r="G1200" t="s">
        <v>148</v>
      </c>
      <c r="H1200" t="s">
        <v>170</v>
      </c>
      <c r="I1200">
        <v>35</v>
      </c>
      <c r="J1200" t="s">
        <v>152</v>
      </c>
      <c r="K1200" t="s">
        <v>171</v>
      </c>
      <c r="L1200">
        <v>5</v>
      </c>
      <c r="M1200" t="s">
        <v>152</v>
      </c>
      <c r="N1200" t="s">
        <v>172</v>
      </c>
      <c r="O1200">
        <v>60</v>
      </c>
      <c r="P1200" t="s">
        <v>152</v>
      </c>
    </row>
    <row r="1201" spans="1:40">
      <c r="A1201" s="26">
        <v>41509.891382233793</v>
      </c>
      <c r="B1201" t="s">
        <v>128</v>
      </c>
      <c r="C1201" t="s">
        <v>354</v>
      </c>
      <c r="D1201" t="s">
        <v>1600</v>
      </c>
      <c r="E1201" t="s">
        <v>146</v>
      </c>
      <c r="F1201" t="s">
        <v>147</v>
      </c>
      <c r="G1201" t="s">
        <v>148</v>
      </c>
      <c r="H1201" t="s">
        <v>174</v>
      </c>
      <c r="I1201">
        <v>1</v>
      </c>
      <c r="J1201" t="s">
        <v>152</v>
      </c>
    </row>
    <row r="1202" spans="1:40">
      <c r="A1202" s="26">
        <v>41509.891382233793</v>
      </c>
      <c r="B1202" t="s">
        <v>128</v>
      </c>
      <c r="C1202" t="s">
        <v>354</v>
      </c>
      <c r="D1202" t="s">
        <v>1601</v>
      </c>
      <c r="E1202" t="s">
        <v>146</v>
      </c>
      <c r="F1202" t="s">
        <v>147</v>
      </c>
      <c r="G1202" t="s">
        <v>148</v>
      </c>
      <c r="H1202" t="s">
        <v>176</v>
      </c>
      <c r="I1202">
        <v>30</v>
      </c>
      <c r="J1202" t="s">
        <v>152</v>
      </c>
      <c r="K1202" t="s">
        <v>177</v>
      </c>
      <c r="L1202">
        <v>30</v>
      </c>
      <c r="M1202" t="s">
        <v>152</v>
      </c>
      <c r="N1202" t="s">
        <v>178</v>
      </c>
      <c r="O1202">
        <v>30</v>
      </c>
      <c r="P1202" t="s">
        <v>152</v>
      </c>
      <c r="Q1202" t="s">
        <v>179</v>
      </c>
      <c r="R1202">
        <v>10</v>
      </c>
      <c r="S1202" t="s">
        <v>152</v>
      </c>
      <c r="T1202" t="s">
        <v>180</v>
      </c>
      <c r="U1202">
        <v>20</v>
      </c>
      <c r="V1202" t="s">
        <v>152</v>
      </c>
      <c r="W1202" t="s">
        <v>181</v>
      </c>
      <c r="X1202">
        <v>20</v>
      </c>
      <c r="Y1202" t="s">
        <v>152</v>
      </c>
      <c r="Z1202" t="s">
        <v>182</v>
      </c>
      <c r="AA1202">
        <v>20</v>
      </c>
      <c r="AB1202" t="s">
        <v>152</v>
      </c>
      <c r="AC1202" t="s">
        <v>183</v>
      </c>
      <c r="AD1202">
        <v>20</v>
      </c>
      <c r="AE1202" t="s">
        <v>152</v>
      </c>
      <c r="AF1202" t="s">
        <v>184</v>
      </c>
      <c r="AG1202">
        <v>115200</v>
      </c>
      <c r="AH1202" t="s">
        <v>152</v>
      </c>
      <c r="AI1202" t="s">
        <v>185</v>
      </c>
      <c r="AJ1202">
        <v>12000</v>
      </c>
      <c r="AK1202" t="s">
        <v>152</v>
      </c>
      <c r="AL1202" t="s">
        <v>186</v>
      </c>
      <c r="AM1202">
        <v>30000</v>
      </c>
      <c r="AN1202" t="s">
        <v>152</v>
      </c>
    </row>
    <row r="1203" spans="1:40">
      <c r="A1203" s="26">
        <v>41509.891382233793</v>
      </c>
      <c r="B1203" t="s">
        <v>128</v>
      </c>
      <c r="C1203" t="s">
        <v>354</v>
      </c>
      <c r="D1203" t="s">
        <v>1602</v>
      </c>
      <c r="E1203" t="s">
        <v>146</v>
      </c>
      <c r="F1203" t="s">
        <v>147</v>
      </c>
      <c r="G1203" t="s">
        <v>148</v>
      </c>
      <c r="H1203" t="s">
        <v>188</v>
      </c>
      <c r="I1203">
        <v>60</v>
      </c>
      <c r="J1203" t="s">
        <v>152</v>
      </c>
      <c r="K1203" t="s">
        <v>189</v>
      </c>
      <c r="L1203">
        <v>40</v>
      </c>
      <c r="M1203" t="s">
        <v>152</v>
      </c>
      <c r="N1203" t="s">
        <v>190</v>
      </c>
      <c r="O1203">
        <v>50</v>
      </c>
      <c r="P1203" t="s">
        <v>152</v>
      </c>
      <c r="Q1203" t="s">
        <v>191</v>
      </c>
      <c r="R1203">
        <v>40</v>
      </c>
      <c r="S1203" t="s">
        <v>152</v>
      </c>
      <c r="T1203" t="s">
        <v>192</v>
      </c>
      <c r="U1203">
        <v>60</v>
      </c>
      <c r="V1203" t="s">
        <v>152</v>
      </c>
      <c r="W1203" t="s">
        <v>193</v>
      </c>
      <c r="X1203">
        <v>50</v>
      </c>
      <c r="Y1203" t="s">
        <v>152</v>
      </c>
      <c r="Z1203" t="s">
        <v>194</v>
      </c>
      <c r="AA1203">
        <v>50</v>
      </c>
      <c r="AB1203" t="s">
        <v>152</v>
      </c>
      <c r="AC1203" t="s">
        <v>195</v>
      </c>
      <c r="AD1203">
        <v>35</v>
      </c>
      <c r="AE1203" t="s">
        <v>152</v>
      </c>
      <c r="AF1203" t="s">
        <v>196</v>
      </c>
      <c r="AG1203">
        <v>8</v>
      </c>
      <c r="AH1203" t="s">
        <v>152</v>
      </c>
      <c r="AI1203" t="s">
        <v>197</v>
      </c>
      <c r="AJ1203">
        <v>90</v>
      </c>
      <c r="AK1203" t="s">
        <v>152</v>
      </c>
      <c r="AL1203" t="s">
        <v>198</v>
      </c>
      <c r="AM1203">
        <v>1</v>
      </c>
      <c r="AN1203" t="s">
        <v>152</v>
      </c>
    </row>
    <row r="1204" spans="1:40">
      <c r="A1204" s="26">
        <v>41509.891382233793</v>
      </c>
      <c r="B1204" t="s">
        <v>128</v>
      </c>
      <c r="C1204" t="s">
        <v>354</v>
      </c>
      <c r="D1204" t="s">
        <v>1603</v>
      </c>
      <c r="E1204" t="s">
        <v>146</v>
      </c>
      <c r="F1204" t="s">
        <v>147</v>
      </c>
      <c r="G1204" t="s">
        <v>148</v>
      </c>
      <c r="H1204" t="s">
        <v>200</v>
      </c>
      <c r="I1204">
        <v>33</v>
      </c>
      <c r="J1204" t="s">
        <v>152</v>
      </c>
      <c r="K1204" t="s">
        <v>201</v>
      </c>
      <c r="L1204">
        <v>33</v>
      </c>
      <c r="M1204" t="s">
        <v>152</v>
      </c>
      <c r="N1204" t="s">
        <v>202</v>
      </c>
      <c r="O1204">
        <v>34</v>
      </c>
      <c r="P1204" t="s">
        <v>152</v>
      </c>
      <c r="Q1204" t="s">
        <v>180</v>
      </c>
      <c r="R1204">
        <v>20</v>
      </c>
      <c r="S1204" t="s">
        <v>152</v>
      </c>
      <c r="T1204" t="s">
        <v>181</v>
      </c>
      <c r="U1204">
        <v>20</v>
      </c>
      <c r="V1204" t="s">
        <v>152</v>
      </c>
      <c r="W1204" t="s">
        <v>182</v>
      </c>
      <c r="X1204">
        <v>20</v>
      </c>
      <c r="Y1204" t="s">
        <v>152</v>
      </c>
      <c r="Z1204" t="s">
        <v>203</v>
      </c>
      <c r="AA1204">
        <v>20</v>
      </c>
      <c r="AB1204" t="s">
        <v>152</v>
      </c>
      <c r="AC1204" t="s">
        <v>204</v>
      </c>
      <c r="AD1204">
        <v>20</v>
      </c>
      <c r="AE1204" t="s">
        <v>152</v>
      </c>
      <c r="AF1204" t="s">
        <v>205</v>
      </c>
      <c r="AG1204">
        <v>20</v>
      </c>
      <c r="AH1204" t="s">
        <v>152</v>
      </c>
      <c r="AI1204" t="s">
        <v>184</v>
      </c>
      <c r="AJ1204">
        <v>115200</v>
      </c>
      <c r="AK1204" t="s">
        <v>152</v>
      </c>
      <c r="AL1204" t="s">
        <v>185</v>
      </c>
      <c r="AM1204">
        <v>12000</v>
      </c>
      <c r="AN1204" t="s">
        <v>152</v>
      </c>
    </row>
    <row r="1205" spans="1:40">
      <c r="A1205" s="26">
        <v>41509.891382233793</v>
      </c>
      <c r="B1205" t="s">
        <v>128</v>
      </c>
      <c r="C1205" t="s">
        <v>354</v>
      </c>
      <c r="D1205" t="s">
        <v>1604</v>
      </c>
      <c r="E1205" t="s">
        <v>131</v>
      </c>
      <c r="F1205" t="s">
        <v>207</v>
      </c>
      <c r="G1205" t="s">
        <v>208</v>
      </c>
    </row>
    <row r="1206" spans="1:40">
      <c r="A1206" s="26">
        <v>41509.891382233793</v>
      </c>
      <c r="B1206" t="s">
        <v>128</v>
      </c>
      <c r="C1206" t="s">
        <v>354</v>
      </c>
      <c r="D1206" t="s">
        <v>1605</v>
      </c>
      <c r="E1206" t="s">
        <v>131</v>
      </c>
      <c r="F1206" t="s">
        <v>1606</v>
      </c>
      <c r="G1206" t="s">
        <v>1607</v>
      </c>
      <c r="H1206" t="s">
        <v>1608</v>
      </c>
    </row>
    <row r="1207" spans="1:40">
      <c r="A1207" s="26">
        <v>41509.891382372683</v>
      </c>
      <c r="B1207" t="s">
        <v>128</v>
      </c>
      <c r="C1207" t="s">
        <v>391</v>
      </c>
      <c r="D1207" t="s">
        <v>1609</v>
      </c>
    </row>
    <row r="1208" spans="1:40">
      <c r="A1208" s="26">
        <v>41509.891382372683</v>
      </c>
      <c r="B1208" t="s">
        <v>128</v>
      </c>
      <c r="C1208" t="s">
        <v>391</v>
      </c>
      <c r="D1208" t="s">
        <v>1610</v>
      </c>
      <c r="E1208" t="s">
        <v>146</v>
      </c>
      <c r="F1208" t="s">
        <v>147</v>
      </c>
      <c r="G1208" t="s">
        <v>148</v>
      </c>
      <c r="H1208" t="s">
        <v>149</v>
      </c>
      <c r="I1208">
        <v>240000</v>
      </c>
      <c r="J1208" t="s">
        <v>150</v>
      </c>
      <c r="K1208">
        <v>240000</v>
      </c>
      <c r="L1208" t="s">
        <v>151</v>
      </c>
      <c r="M1208">
        <v>500</v>
      </c>
      <c r="N1208" t="s">
        <v>152</v>
      </c>
      <c r="O1208" t="s">
        <v>153</v>
      </c>
      <c r="P1208">
        <v>300</v>
      </c>
      <c r="Q1208" t="s">
        <v>152</v>
      </c>
    </row>
    <row r="1209" spans="1:40">
      <c r="A1209" s="26">
        <v>41509.891382372683</v>
      </c>
      <c r="B1209" t="s">
        <v>128</v>
      </c>
      <c r="C1209" t="s">
        <v>391</v>
      </c>
      <c r="D1209" t="s">
        <v>1611</v>
      </c>
      <c r="E1209" t="s">
        <v>146</v>
      </c>
      <c r="F1209" t="s">
        <v>147</v>
      </c>
      <c r="G1209" t="s">
        <v>148</v>
      </c>
      <c r="H1209" t="s">
        <v>155</v>
      </c>
      <c r="I1209">
        <v>49</v>
      </c>
      <c r="J1209" t="s">
        <v>152</v>
      </c>
      <c r="K1209" t="s">
        <v>156</v>
      </c>
      <c r="L1209">
        <v>130</v>
      </c>
      <c r="M1209" t="s">
        <v>152</v>
      </c>
      <c r="N1209" t="s">
        <v>157</v>
      </c>
      <c r="O1209">
        <v>180</v>
      </c>
      <c r="P1209" t="s">
        <v>152</v>
      </c>
      <c r="Q1209" t="s">
        <v>158</v>
      </c>
      <c r="R1209">
        <v>140</v>
      </c>
      <c r="S1209" t="s">
        <v>152</v>
      </c>
      <c r="T1209" t="s">
        <v>159</v>
      </c>
      <c r="U1209">
        <v>80</v>
      </c>
      <c r="V1209" t="s">
        <v>152</v>
      </c>
      <c r="W1209" t="s">
        <v>160</v>
      </c>
      <c r="X1209">
        <v>101</v>
      </c>
      <c r="Y1209" t="s">
        <v>152</v>
      </c>
      <c r="Z1209" t="s">
        <v>161</v>
      </c>
      <c r="AA1209">
        <v>190</v>
      </c>
      <c r="AB1209" t="s">
        <v>152</v>
      </c>
      <c r="AC1209" t="s">
        <v>162</v>
      </c>
      <c r="AD1209">
        <v>20</v>
      </c>
      <c r="AE1209" t="s">
        <v>152</v>
      </c>
    </row>
    <row r="1210" spans="1:40">
      <c r="A1210" s="26">
        <v>41509.891382372683</v>
      </c>
      <c r="B1210" t="s">
        <v>128</v>
      </c>
      <c r="C1210" t="s">
        <v>391</v>
      </c>
      <c r="D1210" t="s">
        <v>1612</v>
      </c>
    </row>
    <row r="1211" spans="1:40">
      <c r="A1211" s="26">
        <v>41509.891382372683</v>
      </c>
      <c r="B1211" t="s">
        <v>128</v>
      </c>
      <c r="C1211" t="s">
        <v>391</v>
      </c>
      <c r="D1211" t="s">
        <v>1613</v>
      </c>
      <c r="E1211" t="s">
        <v>146</v>
      </c>
      <c r="F1211" t="s">
        <v>147</v>
      </c>
      <c r="G1211" t="s">
        <v>148</v>
      </c>
      <c r="H1211" t="s">
        <v>166</v>
      </c>
      <c r="I1211">
        <v>50</v>
      </c>
      <c r="J1211" t="s">
        <v>152</v>
      </c>
      <c r="K1211" t="s">
        <v>167</v>
      </c>
      <c r="L1211">
        <v>50</v>
      </c>
      <c r="M1211" t="s">
        <v>152</v>
      </c>
      <c r="N1211" t="s">
        <v>168</v>
      </c>
      <c r="O1211">
        <v>50</v>
      </c>
      <c r="P1211" t="s">
        <v>152</v>
      </c>
    </row>
    <row r="1212" spans="1:40">
      <c r="A1212" s="26">
        <v>41509.891382372683</v>
      </c>
      <c r="B1212" t="s">
        <v>128</v>
      </c>
      <c r="C1212" t="s">
        <v>391</v>
      </c>
      <c r="D1212" t="s">
        <v>1614</v>
      </c>
      <c r="E1212" t="s">
        <v>146</v>
      </c>
      <c r="F1212" t="s">
        <v>147</v>
      </c>
      <c r="G1212" t="s">
        <v>148</v>
      </c>
      <c r="H1212" t="s">
        <v>170</v>
      </c>
      <c r="I1212">
        <v>35</v>
      </c>
      <c r="J1212" t="s">
        <v>152</v>
      </c>
      <c r="K1212" t="s">
        <v>171</v>
      </c>
      <c r="L1212">
        <v>5</v>
      </c>
      <c r="M1212" t="s">
        <v>152</v>
      </c>
      <c r="N1212" t="s">
        <v>172</v>
      </c>
      <c r="O1212">
        <v>60</v>
      </c>
      <c r="P1212" t="s">
        <v>152</v>
      </c>
    </row>
    <row r="1213" spans="1:40">
      <c r="A1213" s="26">
        <v>41509.891382372683</v>
      </c>
      <c r="B1213" t="s">
        <v>128</v>
      </c>
      <c r="C1213" t="s">
        <v>391</v>
      </c>
      <c r="D1213" t="s">
        <v>1615</v>
      </c>
      <c r="E1213" t="s">
        <v>146</v>
      </c>
      <c r="F1213" t="s">
        <v>147</v>
      </c>
      <c r="G1213" t="s">
        <v>148</v>
      </c>
      <c r="H1213" t="s">
        <v>174</v>
      </c>
      <c r="I1213">
        <v>1</v>
      </c>
      <c r="J1213" t="s">
        <v>152</v>
      </c>
    </row>
    <row r="1214" spans="1:40">
      <c r="A1214" s="26">
        <v>41509.891382372683</v>
      </c>
      <c r="B1214" t="s">
        <v>128</v>
      </c>
      <c r="C1214" t="s">
        <v>391</v>
      </c>
      <c r="D1214" t="s">
        <v>1616</v>
      </c>
      <c r="E1214" t="s">
        <v>146</v>
      </c>
      <c r="F1214" t="s">
        <v>147</v>
      </c>
      <c r="G1214" t="s">
        <v>148</v>
      </c>
      <c r="H1214" t="s">
        <v>176</v>
      </c>
      <c r="I1214">
        <v>30</v>
      </c>
      <c r="J1214" t="s">
        <v>152</v>
      </c>
      <c r="K1214" t="s">
        <v>177</v>
      </c>
      <c r="L1214">
        <v>30</v>
      </c>
      <c r="M1214" t="s">
        <v>152</v>
      </c>
      <c r="N1214" t="s">
        <v>178</v>
      </c>
      <c r="O1214">
        <v>30</v>
      </c>
      <c r="P1214" t="s">
        <v>152</v>
      </c>
      <c r="Q1214" t="s">
        <v>179</v>
      </c>
      <c r="R1214">
        <v>10</v>
      </c>
      <c r="S1214" t="s">
        <v>152</v>
      </c>
      <c r="T1214" t="s">
        <v>180</v>
      </c>
      <c r="U1214">
        <v>20</v>
      </c>
      <c r="V1214" t="s">
        <v>152</v>
      </c>
      <c r="W1214" t="s">
        <v>181</v>
      </c>
      <c r="X1214">
        <v>20</v>
      </c>
      <c r="Y1214" t="s">
        <v>152</v>
      </c>
      <c r="Z1214" t="s">
        <v>182</v>
      </c>
      <c r="AA1214">
        <v>20</v>
      </c>
      <c r="AB1214" t="s">
        <v>152</v>
      </c>
      <c r="AC1214" t="s">
        <v>183</v>
      </c>
      <c r="AD1214">
        <v>20</v>
      </c>
      <c r="AE1214" t="s">
        <v>152</v>
      </c>
      <c r="AF1214" t="s">
        <v>184</v>
      </c>
      <c r="AG1214">
        <v>115200</v>
      </c>
      <c r="AH1214" t="s">
        <v>152</v>
      </c>
      <c r="AI1214" t="s">
        <v>185</v>
      </c>
      <c r="AJ1214">
        <v>12000</v>
      </c>
      <c r="AK1214" t="s">
        <v>152</v>
      </c>
      <c r="AL1214" t="s">
        <v>186</v>
      </c>
      <c r="AM1214">
        <v>30000</v>
      </c>
      <c r="AN1214" t="s">
        <v>152</v>
      </c>
    </row>
    <row r="1215" spans="1:40">
      <c r="A1215" s="26">
        <v>41509.891382372683</v>
      </c>
      <c r="B1215" t="s">
        <v>128</v>
      </c>
      <c r="C1215" t="s">
        <v>391</v>
      </c>
      <c r="D1215" t="s">
        <v>1617</v>
      </c>
      <c r="E1215" t="s">
        <v>146</v>
      </c>
      <c r="F1215" t="s">
        <v>147</v>
      </c>
      <c r="G1215" t="s">
        <v>148</v>
      </c>
      <c r="H1215" t="s">
        <v>188</v>
      </c>
      <c r="I1215">
        <v>60</v>
      </c>
      <c r="J1215" t="s">
        <v>152</v>
      </c>
      <c r="K1215" t="s">
        <v>189</v>
      </c>
      <c r="L1215">
        <v>40</v>
      </c>
      <c r="M1215" t="s">
        <v>152</v>
      </c>
      <c r="N1215" t="s">
        <v>190</v>
      </c>
      <c r="O1215">
        <v>50</v>
      </c>
      <c r="P1215" t="s">
        <v>152</v>
      </c>
      <c r="Q1215" t="s">
        <v>191</v>
      </c>
      <c r="R1215">
        <v>40</v>
      </c>
      <c r="S1215" t="s">
        <v>152</v>
      </c>
      <c r="T1215" t="s">
        <v>192</v>
      </c>
      <c r="U1215">
        <v>60</v>
      </c>
      <c r="V1215" t="s">
        <v>152</v>
      </c>
      <c r="W1215" t="s">
        <v>193</v>
      </c>
      <c r="X1215">
        <v>50</v>
      </c>
      <c r="Y1215" t="s">
        <v>152</v>
      </c>
      <c r="Z1215" t="s">
        <v>194</v>
      </c>
      <c r="AA1215">
        <v>50</v>
      </c>
      <c r="AB1215" t="s">
        <v>152</v>
      </c>
      <c r="AC1215" t="s">
        <v>195</v>
      </c>
      <c r="AD1215">
        <v>35</v>
      </c>
      <c r="AE1215" t="s">
        <v>152</v>
      </c>
      <c r="AF1215" t="s">
        <v>196</v>
      </c>
      <c r="AG1215">
        <v>8</v>
      </c>
      <c r="AH1215" t="s">
        <v>152</v>
      </c>
      <c r="AI1215" t="s">
        <v>197</v>
      </c>
      <c r="AJ1215">
        <v>90</v>
      </c>
      <c r="AK1215" t="s">
        <v>152</v>
      </c>
      <c r="AL1215" t="s">
        <v>198</v>
      </c>
      <c r="AM1215">
        <v>1</v>
      </c>
      <c r="AN1215" t="s">
        <v>152</v>
      </c>
    </row>
    <row r="1216" spans="1:40">
      <c r="A1216" s="26">
        <v>41509.891382372683</v>
      </c>
      <c r="B1216" t="s">
        <v>128</v>
      </c>
      <c r="C1216" t="s">
        <v>391</v>
      </c>
      <c r="D1216" t="s">
        <v>1618</v>
      </c>
      <c r="E1216" t="s">
        <v>146</v>
      </c>
      <c r="F1216" t="s">
        <v>147</v>
      </c>
      <c r="G1216" t="s">
        <v>148</v>
      </c>
      <c r="H1216" t="s">
        <v>200</v>
      </c>
      <c r="I1216">
        <v>33</v>
      </c>
      <c r="J1216" t="s">
        <v>152</v>
      </c>
      <c r="K1216" t="s">
        <v>201</v>
      </c>
      <c r="L1216">
        <v>33</v>
      </c>
      <c r="M1216" t="s">
        <v>152</v>
      </c>
      <c r="N1216" t="s">
        <v>202</v>
      </c>
      <c r="O1216">
        <v>34</v>
      </c>
      <c r="P1216" t="s">
        <v>152</v>
      </c>
      <c r="Q1216" t="s">
        <v>180</v>
      </c>
      <c r="R1216">
        <v>20</v>
      </c>
      <c r="S1216" t="s">
        <v>152</v>
      </c>
      <c r="T1216" t="s">
        <v>181</v>
      </c>
      <c r="U1216">
        <v>20</v>
      </c>
      <c r="V1216" t="s">
        <v>152</v>
      </c>
      <c r="W1216" t="s">
        <v>182</v>
      </c>
      <c r="X1216">
        <v>20</v>
      </c>
      <c r="Y1216" t="s">
        <v>152</v>
      </c>
      <c r="Z1216" t="s">
        <v>203</v>
      </c>
      <c r="AA1216">
        <v>20</v>
      </c>
      <c r="AB1216" t="s">
        <v>152</v>
      </c>
      <c r="AC1216" t="s">
        <v>204</v>
      </c>
      <c r="AD1216">
        <v>20</v>
      </c>
      <c r="AE1216" t="s">
        <v>152</v>
      </c>
      <c r="AF1216" t="s">
        <v>205</v>
      </c>
      <c r="AG1216">
        <v>20</v>
      </c>
      <c r="AH1216" t="s">
        <v>152</v>
      </c>
      <c r="AI1216" t="s">
        <v>184</v>
      </c>
      <c r="AJ1216">
        <v>115200</v>
      </c>
      <c r="AK1216" t="s">
        <v>152</v>
      </c>
      <c r="AL1216" t="s">
        <v>185</v>
      </c>
      <c r="AM1216">
        <v>12000</v>
      </c>
      <c r="AN1216" t="s">
        <v>152</v>
      </c>
    </row>
    <row r="1217" spans="1:40">
      <c r="A1217" s="26">
        <v>41509.891382372683</v>
      </c>
      <c r="B1217" t="s">
        <v>128</v>
      </c>
      <c r="C1217" t="s">
        <v>391</v>
      </c>
      <c r="D1217" t="s">
        <v>1619</v>
      </c>
      <c r="E1217" t="s">
        <v>131</v>
      </c>
      <c r="F1217" t="s">
        <v>207</v>
      </c>
      <c r="G1217" t="s">
        <v>208</v>
      </c>
    </row>
    <row r="1218" spans="1:40">
      <c r="A1218" s="26">
        <v>41509.891382372683</v>
      </c>
      <c r="B1218" t="s">
        <v>128</v>
      </c>
      <c r="C1218" t="s">
        <v>391</v>
      </c>
      <c r="D1218" t="s">
        <v>1620</v>
      </c>
      <c r="E1218" t="s">
        <v>131</v>
      </c>
      <c r="F1218" t="s">
        <v>1621</v>
      </c>
      <c r="G1218" t="s">
        <v>1622</v>
      </c>
      <c r="H1218" t="s">
        <v>1623</v>
      </c>
    </row>
    <row r="1219" spans="1:40">
      <c r="A1219" s="26">
        <v>41509.891382395836</v>
      </c>
      <c r="B1219" t="s">
        <v>128</v>
      </c>
      <c r="C1219" t="s">
        <v>422</v>
      </c>
      <c r="D1219" t="s">
        <v>1624</v>
      </c>
    </row>
    <row r="1220" spans="1:40">
      <c r="A1220" s="26">
        <v>41509.891382395836</v>
      </c>
      <c r="B1220" t="s">
        <v>128</v>
      </c>
      <c r="C1220" t="s">
        <v>422</v>
      </c>
      <c r="D1220" t="s">
        <v>1625</v>
      </c>
      <c r="E1220" t="s">
        <v>146</v>
      </c>
      <c r="F1220" t="s">
        <v>147</v>
      </c>
      <c r="G1220" t="s">
        <v>148</v>
      </c>
      <c r="H1220" t="s">
        <v>149</v>
      </c>
      <c r="I1220">
        <v>240000</v>
      </c>
      <c r="J1220" t="s">
        <v>150</v>
      </c>
      <c r="K1220">
        <v>240000</v>
      </c>
      <c r="L1220" t="s">
        <v>151</v>
      </c>
      <c r="M1220">
        <v>500</v>
      </c>
      <c r="N1220" t="s">
        <v>152</v>
      </c>
      <c r="O1220" t="s">
        <v>153</v>
      </c>
      <c r="P1220">
        <v>300</v>
      </c>
      <c r="Q1220" t="s">
        <v>152</v>
      </c>
    </row>
    <row r="1221" spans="1:40">
      <c r="A1221" s="26">
        <v>41509.891382395836</v>
      </c>
      <c r="B1221" t="s">
        <v>128</v>
      </c>
      <c r="C1221" t="s">
        <v>422</v>
      </c>
      <c r="D1221" t="s">
        <v>1626</v>
      </c>
      <c r="E1221" t="s">
        <v>146</v>
      </c>
      <c r="F1221" t="s">
        <v>147</v>
      </c>
      <c r="G1221" t="s">
        <v>148</v>
      </c>
      <c r="H1221" t="s">
        <v>155</v>
      </c>
      <c r="I1221">
        <v>49</v>
      </c>
      <c r="J1221" t="s">
        <v>152</v>
      </c>
      <c r="K1221" t="s">
        <v>156</v>
      </c>
      <c r="L1221">
        <v>130</v>
      </c>
      <c r="M1221" t="s">
        <v>152</v>
      </c>
      <c r="N1221" t="s">
        <v>157</v>
      </c>
      <c r="O1221">
        <v>180</v>
      </c>
      <c r="P1221" t="s">
        <v>152</v>
      </c>
      <c r="Q1221" t="s">
        <v>158</v>
      </c>
      <c r="R1221">
        <v>140</v>
      </c>
      <c r="S1221" t="s">
        <v>152</v>
      </c>
      <c r="T1221" t="s">
        <v>159</v>
      </c>
      <c r="U1221">
        <v>80</v>
      </c>
      <c r="V1221" t="s">
        <v>152</v>
      </c>
      <c r="W1221" t="s">
        <v>160</v>
      </c>
      <c r="X1221">
        <v>101</v>
      </c>
      <c r="Y1221" t="s">
        <v>152</v>
      </c>
      <c r="Z1221" t="s">
        <v>161</v>
      </c>
      <c r="AA1221">
        <v>190</v>
      </c>
      <c r="AB1221" t="s">
        <v>152</v>
      </c>
      <c r="AC1221" t="s">
        <v>162</v>
      </c>
      <c r="AD1221">
        <v>20</v>
      </c>
      <c r="AE1221" t="s">
        <v>152</v>
      </c>
    </row>
    <row r="1222" spans="1:40">
      <c r="A1222" s="26">
        <v>41509.891382395836</v>
      </c>
      <c r="B1222" t="s">
        <v>128</v>
      </c>
      <c r="C1222" t="s">
        <v>422</v>
      </c>
      <c r="D1222" t="s">
        <v>1627</v>
      </c>
    </row>
    <row r="1223" spans="1:40">
      <c r="A1223" s="26">
        <v>41509.891382395836</v>
      </c>
      <c r="B1223" t="s">
        <v>128</v>
      </c>
      <c r="C1223" t="s">
        <v>422</v>
      </c>
      <c r="D1223" t="s">
        <v>1628</v>
      </c>
      <c r="E1223" t="s">
        <v>146</v>
      </c>
      <c r="F1223" t="s">
        <v>147</v>
      </c>
      <c r="G1223" t="s">
        <v>148</v>
      </c>
      <c r="H1223" t="s">
        <v>166</v>
      </c>
      <c r="I1223">
        <v>50</v>
      </c>
      <c r="J1223" t="s">
        <v>152</v>
      </c>
      <c r="K1223" t="s">
        <v>167</v>
      </c>
      <c r="L1223">
        <v>50</v>
      </c>
      <c r="M1223" t="s">
        <v>152</v>
      </c>
      <c r="N1223" t="s">
        <v>168</v>
      </c>
      <c r="O1223">
        <v>50</v>
      </c>
      <c r="P1223" t="s">
        <v>152</v>
      </c>
    </row>
    <row r="1224" spans="1:40">
      <c r="A1224" s="26">
        <v>41509.891382395836</v>
      </c>
      <c r="B1224" t="s">
        <v>128</v>
      </c>
      <c r="C1224" t="s">
        <v>422</v>
      </c>
      <c r="D1224" t="s">
        <v>1629</v>
      </c>
      <c r="E1224" t="s">
        <v>146</v>
      </c>
      <c r="F1224" t="s">
        <v>147</v>
      </c>
      <c r="G1224" t="s">
        <v>148</v>
      </c>
      <c r="H1224" t="s">
        <v>170</v>
      </c>
      <c r="I1224">
        <v>35</v>
      </c>
      <c r="J1224" t="s">
        <v>152</v>
      </c>
      <c r="K1224" t="s">
        <v>171</v>
      </c>
      <c r="L1224">
        <v>5</v>
      </c>
      <c r="M1224" t="s">
        <v>152</v>
      </c>
      <c r="N1224" t="s">
        <v>172</v>
      </c>
      <c r="O1224">
        <v>60</v>
      </c>
      <c r="P1224" t="s">
        <v>152</v>
      </c>
    </row>
    <row r="1225" spans="1:40">
      <c r="A1225" s="26">
        <v>41509.891382395836</v>
      </c>
      <c r="B1225" t="s">
        <v>128</v>
      </c>
      <c r="C1225" t="s">
        <v>422</v>
      </c>
      <c r="D1225" t="s">
        <v>1630</v>
      </c>
      <c r="E1225" t="s">
        <v>146</v>
      </c>
      <c r="F1225" t="s">
        <v>147</v>
      </c>
      <c r="G1225" t="s">
        <v>148</v>
      </c>
      <c r="H1225" t="s">
        <v>174</v>
      </c>
      <c r="I1225">
        <v>1</v>
      </c>
      <c r="J1225" t="s">
        <v>152</v>
      </c>
    </row>
    <row r="1226" spans="1:40">
      <c r="A1226" s="26">
        <v>41509.891382395836</v>
      </c>
      <c r="B1226" t="s">
        <v>128</v>
      </c>
      <c r="C1226" t="s">
        <v>422</v>
      </c>
      <c r="D1226" t="s">
        <v>1631</v>
      </c>
      <c r="E1226" t="s">
        <v>146</v>
      </c>
      <c r="F1226" t="s">
        <v>147</v>
      </c>
      <c r="G1226" t="s">
        <v>148</v>
      </c>
      <c r="H1226" t="s">
        <v>176</v>
      </c>
      <c r="I1226">
        <v>30</v>
      </c>
      <c r="J1226" t="s">
        <v>152</v>
      </c>
      <c r="K1226" t="s">
        <v>177</v>
      </c>
      <c r="L1226">
        <v>30</v>
      </c>
      <c r="M1226" t="s">
        <v>152</v>
      </c>
      <c r="N1226" t="s">
        <v>178</v>
      </c>
      <c r="O1226">
        <v>30</v>
      </c>
      <c r="P1226" t="s">
        <v>152</v>
      </c>
      <c r="Q1226" t="s">
        <v>179</v>
      </c>
      <c r="R1226">
        <v>10</v>
      </c>
      <c r="S1226" t="s">
        <v>152</v>
      </c>
      <c r="T1226" t="s">
        <v>180</v>
      </c>
      <c r="U1226">
        <v>20</v>
      </c>
      <c r="V1226" t="s">
        <v>152</v>
      </c>
      <c r="W1226" t="s">
        <v>181</v>
      </c>
      <c r="X1226">
        <v>20</v>
      </c>
      <c r="Y1226" t="s">
        <v>152</v>
      </c>
      <c r="Z1226" t="s">
        <v>182</v>
      </c>
      <c r="AA1226">
        <v>20</v>
      </c>
      <c r="AB1226" t="s">
        <v>152</v>
      </c>
      <c r="AC1226" t="s">
        <v>183</v>
      </c>
      <c r="AD1226">
        <v>20</v>
      </c>
      <c r="AE1226" t="s">
        <v>152</v>
      </c>
      <c r="AF1226" t="s">
        <v>184</v>
      </c>
      <c r="AG1226">
        <v>115200</v>
      </c>
      <c r="AH1226" t="s">
        <v>152</v>
      </c>
      <c r="AI1226" t="s">
        <v>185</v>
      </c>
      <c r="AJ1226">
        <v>12000</v>
      </c>
      <c r="AK1226" t="s">
        <v>152</v>
      </c>
      <c r="AL1226" t="s">
        <v>186</v>
      </c>
      <c r="AM1226">
        <v>30000</v>
      </c>
      <c r="AN1226" t="s">
        <v>152</v>
      </c>
    </row>
    <row r="1227" spans="1:40">
      <c r="A1227" s="26">
        <v>41509.891382395836</v>
      </c>
      <c r="B1227" t="s">
        <v>128</v>
      </c>
      <c r="C1227" t="s">
        <v>422</v>
      </c>
      <c r="D1227" t="s">
        <v>1632</v>
      </c>
      <c r="E1227" t="s">
        <v>146</v>
      </c>
      <c r="F1227" t="s">
        <v>147</v>
      </c>
      <c r="G1227" t="s">
        <v>148</v>
      </c>
      <c r="H1227" t="s">
        <v>188</v>
      </c>
      <c r="I1227">
        <v>60</v>
      </c>
      <c r="J1227" t="s">
        <v>152</v>
      </c>
      <c r="K1227" t="s">
        <v>189</v>
      </c>
      <c r="L1227">
        <v>40</v>
      </c>
      <c r="M1227" t="s">
        <v>152</v>
      </c>
      <c r="N1227" t="s">
        <v>190</v>
      </c>
      <c r="O1227">
        <v>50</v>
      </c>
      <c r="P1227" t="s">
        <v>152</v>
      </c>
      <c r="Q1227" t="s">
        <v>191</v>
      </c>
      <c r="R1227">
        <v>40</v>
      </c>
      <c r="S1227" t="s">
        <v>152</v>
      </c>
      <c r="T1227" t="s">
        <v>192</v>
      </c>
      <c r="U1227">
        <v>60</v>
      </c>
      <c r="V1227" t="s">
        <v>152</v>
      </c>
      <c r="W1227" t="s">
        <v>193</v>
      </c>
      <c r="X1227">
        <v>50</v>
      </c>
      <c r="Y1227" t="s">
        <v>152</v>
      </c>
      <c r="Z1227" t="s">
        <v>194</v>
      </c>
      <c r="AA1227">
        <v>50</v>
      </c>
      <c r="AB1227" t="s">
        <v>152</v>
      </c>
      <c r="AC1227" t="s">
        <v>195</v>
      </c>
      <c r="AD1227">
        <v>35</v>
      </c>
      <c r="AE1227" t="s">
        <v>152</v>
      </c>
      <c r="AF1227" t="s">
        <v>196</v>
      </c>
      <c r="AG1227">
        <v>8</v>
      </c>
      <c r="AH1227" t="s">
        <v>152</v>
      </c>
      <c r="AI1227" t="s">
        <v>197</v>
      </c>
      <c r="AJ1227">
        <v>90</v>
      </c>
      <c r="AK1227" t="s">
        <v>152</v>
      </c>
      <c r="AL1227" t="s">
        <v>198</v>
      </c>
      <c r="AM1227">
        <v>1</v>
      </c>
      <c r="AN1227" t="s">
        <v>152</v>
      </c>
    </row>
    <row r="1228" spans="1:40">
      <c r="A1228" s="26">
        <v>41509.891382395836</v>
      </c>
      <c r="B1228" t="s">
        <v>128</v>
      </c>
      <c r="C1228" t="s">
        <v>422</v>
      </c>
      <c r="D1228" t="s">
        <v>1633</v>
      </c>
      <c r="E1228" t="s">
        <v>146</v>
      </c>
      <c r="F1228" t="s">
        <v>147</v>
      </c>
      <c r="G1228" t="s">
        <v>148</v>
      </c>
      <c r="H1228" t="s">
        <v>200</v>
      </c>
      <c r="I1228">
        <v>33</v>
      </c>
      <c r="J1228" t="s">
        <v>152</v>
      </c>
      <c r="K1228" t="s">
        <v>201</v>
      </c>
      <c r="L1228">
        <v>33</v>
      </c>
      <c r="M1228" t="s">
        <v>152</v>
      </c>
      <c r="N1228" t="s">
        <v>202</v>
      </c>
      <c r="O1228">
        <v>34</v>
      </c>
      <c r="P1228" t="s">
        <v>152</v>
      </c>
      <c r="Q1228" t="s">
        <v>180</v>
      </c>
      <c r="R1228">
        <v>20</v>
      </c>
      <c r="S1228" t="s">
        <v>152</v>
      </c>
      <c r="T1228" t="s">
        <v>181</v>
      </c>
      <c r="U1228">
        <v>20</v>
      </c>
      <c r="V1228" t="s">
        <v>152</v>
      </c>
      <c r="W1228" t="s">
        <v>182</v>
      </c>
      <c r="X1228">
        <v>20</v>
      </c>
      <c r="Y1228" t="s">
        <v>152</v>
      </c>
      <c r="Z1228" t="s">
        <v>203</v>
      </c>
      <c r="AA1228">
        <v>20</v>
      </c>
      <c r="AB1228" t="s">
        <v>152</v>
      </c>
      <c r="AC1228" t="s">
        <v>204</v>
      </c>
      <c r="AD1228">
        <v>20</v>
      </c>
      <c r="AE1228" t="s">
        <v>152</v>
      </c>
      <c r="AF1228" t="s">
        <v>205</v>
      </c>
      <c r="AG1228">
        <v>20</v>
      </c>
      <c r="AH1228" t="s">
        <v>152</v>
      </c>
      <c r="AI1228" t="s">
        <v>184</v>
      </c>
      <c r="AJ1228">
        <v>115200</v>
      </c>
      <c r="AK1228" t="s">
        <v>152</v>
      </c>
      <c r="AL1228" t="s">
        <v>185</v>
      </c>
      <c r="AM1228">
        <v>12000</v>
      </c>
      <c r="AN1228" t="s">
        <v>152</v>
      </c>
    </row>
    <row r="1229" spans="1:40">
      <c r="A1229" s="26">
        <v>41509.891382395836</v>
      </c>
      <c r="B1229" t="s">
        <v>128</v>
      </c>
      <c r="C1229" t="s">
        <v>422</v>
      </c>
      <c r="D1229" t="s">
        <v>1634</v>
      </c>
      <c r="E1229" t="s">
        <v>131</v>
      </c>
      <c r="F1229" t="s">
        <v>207</v>
      </c>
      <c r="G1229" t="s">
        <v>208</v>
      </c>
    </row>
    <row r="1230" spans="1:40">
      <c r="A1230" s="26">
        <v>41509.891382395836</v>
      </c>
      <c r="B1230" t="s">
        <v>128</v>
      </c>
      <c r="C1230" t="s">
        <v>422</v>
      </c>
      <c r="D1230" t="s">
        <v>1635</v>
      </c>
      <c r="E1230" t="s">
        <v>131</v>
      </c>
      <c r="F1230" t="s">
        <v>1636</v>
      </c>
      <c r="G1230" t="s">
        <v>1637</v>
      </c>
      <c r="H1230" t="s">
        <v>1638</v>
      </c>
    </row>
    <row r="1231" spans="1:40">
      <c r="A1231" s="26">
        <v>41509.891382546295</v>
      </c>
      <c r="B1231" t="s">
        <v>128</v>
      </c>
      <c r="C1231" t="s">
        <v>391</v>
      </c>
      <c r="D1231" t="s">
        <v>1639</v>
      </c>
      <c r="E1231" t="s">
        <v>146</v>
      </c>
      <c r="F1231" t="s">
        <v>147</v>
      </c>
      <c r="G1231" t="s">
        <v>148</v>
      </c>
      <c r="H1231" t="s">
        <v>149</v>
      </c>
      <c r="I1231">
        <v>240000</v>
      </c>
      <c r="J1231" t="s">
        <v>150</v>
      </c>
      <c r="K1231">
        <v>240000</v>
      </c>
      <c r="L1231" t="s">
        <v>151</v>
      </c>
      <c r="M1231">
        <v>500</v>
      </c>
      <c r="N1231" t="s">
        <v>152</v>
      </c>
      <c r="O1231" t="s">
        <v>153</v>
      </c>
      <c r="P1231">
        <v>300</v>
      </c>
      <c r="Q1231" t="s">
        <v>152</v>
      </c>
    </row>
    <row r="1232" spans="1:40">
      <c r="A1232" s="26">
        <v>41509.891382546295</v>
      </c>
      <c r="B1232" t="s">
        <v>128</v>
      </c>
      <c r="C1232" t="s">
        <v>391</v>
      </c>
      <c r="D1232" t="s">
        <v>1640</v>
      </c>
      <c r="E1232" t="s">
        <v>131</v>
      </c>
      <c r="F1232" t="s">
        <v>1641</v>
      </c>
    </row>
    <row r="1233" spans="1:40">
      <c r="A1233" s="26">
        <v>41509.891382546295</v>
      </c>
      <c r="B1233" t="s">
        <v>128</v>
      </c>
      <c r="C1233" t="s">
        <v>391</v>
      </c>
      <c r="D1233" t="s">
        <v>1642</v>
      </c>
    </row>
    <row r="1234" spans="1:40">
      <c r="A1234" s="26">
        <v>41509.891382731483</v>
      </c>
      <c r="B1234" t="s">
        <v>136</v>
      </c>
      <c r="C1234" t="s">
        <v>391</v>
      </c>
      <c r="D1234" t="s">
        <v>1643</v>
      </c>
    </row>
    <row r="1235" spans="1:40">
      <c r="A1235" s="26">
        <v>41509.8914883912</v>
      </c>
      <c r="B1235" t="s">
        <v>1644</v>
      </c>
      <c r="C1235" t="s">
        <v>422</v>
      </c>
    </row>
    <row r="1236" spans="1:40">
      <c r="A1236" s="26">
        <v>41509.8914883912</v>
      </c>
      <c r="B1236" t="s">
        <v>128</v>
      </c>
      <c r="C1236" t="s">
        <v>422</v>
      </c>
      <c r="D1236" t="s">
        <v>1645</v>
      </c>
      <c r="E1236" t="s">
        <v>146</v>
      </c>
      <c r="F1236" t="s">
        <v>147</v>
      </c>
      <c r="G1236" t="s">
        <v>148</v>
      </c>
      <c r="H1236" t="s">
        <v>155</v>
      </c>
      <c r="I1236">
        <v>49</v>
      </c>
      <c r="J1236" t="s">
        <v>152</v>
      </c>
      <c r="K1236" t="s">
        <v>156</v>
      </c>
      <c r="L1236">
        <v>130</v>
      </c>
      <c r="M1236" t="s">
        <v>152</v>
      </c>
      <c r="N1236" t="s">
        <v>157</v>
      </c>
      <c r="O1236">
        <v>180</v>
      </c>
      <c r="P1236" t="s">
        <v>152</v>
      </c>
      <c r="Q1236" t="s">
        <v>158</v>
      </c>
      <c r="R1236">
        <v>140</v>
      </c>
      <c r="S1236" t="s">
        <v>152</v>
      </c>
      <c r="T1236" t="s">
        <v>159</v>
      </c>
      <c r="U1236">
        <v>80</v>
      </c>
      <c r="V1236" t="s">
        <v>152</v>
      </c>
      <c r="W1236" t="s">
        <v>160</v>
      </c>
      <c r="X1236">
        <v>101</v>
      </c>
      <c r="Y1236" t="s">
        <v>152</v>
      </c>
      <c r="Z1236" t="s">
        <v>161</v>
      </c>
      <c r="AA1236">
        <v>190</v>
      </c>
      <c r="AB1236" t="s">
        <v>152</v>
      </c>
      <c r="AC1236" t="s">
        <v>162</v>
      </c>
      <c r="AD1236">
        <v>20</v>
      </c>
      <c r="AE1236" t="s">
        <v>152</v>
      </c>
    </row>
    <row r="1237" spans="1:40">
      <c r="A1237" s="26">
        <v>41509.8914883912</v>
      </c>
      <c r="B1237" t="s">
        <v>128</v>
      </c>
      <c r="C1237" t="s">
        <v>422</v>
      </c>
      <c r="D1237" t="s">
        <v>1646</v>
      </c>
    </row>
    <row r="1238" spans="1:40">
      <c r="A1238" s="26">
        <v>41509.8914883912</v>
      </c>
      <c r="B1238" t="s">
        <v>128</v>
      </c>
      <c r="C1238" t="s">
        <v>422</v>
      </c>
      <c r="D1238" t="s">
        <v>1647</v>
      </c>
      <c r="E1238" t="s">
        <v>146</v>
      </c>
      <c r="F1238" t="s">
        <v>147</v>
      </c>
      <c r="G1238" t="s">
        <v>148</v>
      </c>
      <c r="H1238" t="s">
        <v>166</v>
      </c>
      <c r="I1238">
        <v>50</v>
      </c>
      <c r="J1238" t="s">
        <v>152</v>
      </c>
      <c r="K1238" t="s">
        <v>167</v>
      </c>
      <c r="L1238">
        <v>50</v>
      </c>
      <c r="M1238" t="s">
        <v>152</v>
      </c>
      <c r="N1238" t="s">
        <v>168</v>
      </c>
      <c r="O1238">
        <v>50</v>
      </c>
      <c r="P1238" t="s">
        <v>152</v>
      </c>
    </row>
    <row r="1239" spans="1:40">
      <c r="A1239" s="26">
        <v>41509.8914883912</v>
      </c>
      <c r="B1239" t="s">
        <v>128</v>
      </c>
      <c r="C1239" t="s">
        <v>422</v>
      </c>
      <c r="D1239" t="s">
        <v>1648</v>
      </c>
      <c r="E1239" t="s">
        <v>146</v>
      </c>
      <c r="F1239" t="s">
        <v>147</v>
      </c>
      <c r="G1239" t="s">
        <v>148</v>
      </c>
      <c r="H1239" t="s">
        <v>170</v>
      </c>
      <c r="I1239">
        <v>35</v>
      </c>
      <c r="J1239" t="s">
        <v>152</v>
      </c>
      <c r="K1239" t="s">
        <v>171</v>
      </c>
      <c r="L1239">
        <v>5</v>
      </c>
      <c r="M1239" t="s">
        <v>152</v>
      </c>
      <c r="N1239" t="s">
        <v>172</v>
      </c>
      <c r="O1239">
        <v>60</v>
      </c>
      <c r="P1239" t="s">
        <v>152</v>
      </c>
    </row>
    <row r="1240" spans="1:40">
      <c r="A1240" s="26">
        <v>41509.8914883912</v>
      </c>
      <c r="B1240" t="s">
        <v>128</v>
      </c>
      <c r="C1240" t="s">
        <v>422</v>
      </c>
      <c r="D1240" t="s">
        <v>1649</v>
      </c>
      <c r="E1240" t="s">
        <v>146</v>
      </c>
      <c r="F1240" t="s">
        <v>147</v>
      </c>
      <c r="G1240" t="s">
        <v>148</v>
      </c>
      <c r="H1240" t="s">
        <v>174</v>
      </c>
      <c r="I1240">
        <v>1</v>
      </c>
      <c r="J1240" t="s">
        <v>152</v>
      </c>
    </row>
    <row r="1241" spans="1:40">
      <c r="A1241" s="26">
        <v>41509.8914883912</v>
      </c>
      <c r="B1241" t="s">
        <v>128</v>
      </c>
      <c r="C1241" t="s">
        <v>422</v>
      </c>
      <c r="D1241" t="s">
        <v>1650</v>
      </c>
      <c r="E1241" t="s">
        <v>146</v>
      </c>
      <c r="F1241" t="s">
        <v>147</v>
      </c>
      <c r="G1241" t="s">
        <v>148</v>
      </c>
      <c r="H1241" t="s">
        <v>176</v>
      </c>
      <c r="I1241">
        <v>30</v>
      </c>
      <c r="J1241" t="s">
        <v>152</v>
      </c>
      <c r="K1241" t="s">
        <v>177</v>
      </c>
      <c r="L1241">
        <v>30</v>
      </c>
      <c r="M1241" t="s">
        <v>152</v>
      </c>
      <c r="N1241" t="s">
        <v>178</v>
      </c>
      <c r="O1241">
        <v>30</v>
      </c>
      <c r="P1241" t="s">
        <v>152</v>
      </c>
      <c r="Q1241" t="s">
        <v>179</v>
      </c>
      <c r="R1241">
        <v>10</v>
      </c>
      <c r="S1241" t="s">
        <v>152</v>
      </c>
      <c r="T1241" t="s">
        <v>180</v>
      </c>
      <c r="U1241">
        <v>20</v>
      </c>
      <c r="V1241" t="s">
        <v>152</v>
      </c>
      <c r="W1241" t="s">
        <v>181</v>
      </c>
      <c r="X1241">
        <v>20</v>
      </c>
      <c r="Y1241" t="s">
        <v>152</v>
      </c>
      <c r="Z1241" t="s">
        <v>182</v>
      </c>
      <c r="AA1241">
        <v>20</v>
      </c>
      <c r="AB1241" t="s">
        <v>152</v>
      </c>
      <c r="AC1241" t="s">
        <v>183</v>
      </c>
      <c r="AD1241">
        <v>20</v>
      </c>
      <c r="AE1241" t="s">
        <v>152</v>
      </c>
      <c r="AF1241" t="s">
        <v>184</v>
      </c>
      <c r="AG1241">
        <v>115200</v>
      </c>
      <c r="AH1241" t="s">
        <v>152</v>
      </c>
      <c r="AI1241" t="s">
        <v>185</v>
      </c>
      <c r="AJ1241">
        <v>12000</v>
      </c>
      <c r="AK1241" t="s">
        <v>152</v>
      </c>
      <c r="AL1241" t="s">
        <v>186</v>
      </c>
      <c r="AM1241">
        <v>30000</v>
      </c>
      <c r="AN1241" t="s">
        <v>152</v>
      </c>
    </row>
    <row r="1242" spans="1:40">
      <c r="A1242" s="26">
        <v>41509.8914883912</v>
      </c>
      <c r="B1242" t="s">
        <v>128</v>
      </c>
      <c r="C1242" t="s">
        <v>422</v>
      </c>
      <c r="D1242" t="s">
        <v>1651</v>
      </c>
      <c r="E1242" t="s">
        <v>146</v>
      </c>
      <c r="F1242" t="s">
        <v>147</v>
      </c>
      <c r="G1242" t="s">
        <v>148</v>
      </c>
      <c r="H1242" t="s">
        <v>188</v>
      </c>
      <c r="I1242">
        <v>60</v>
      </c>
      <c r="J1242" t="s">
        <v>152</v>
      </c>
      <c r="K1242" t="s">
        <v>189</v>
      </c>
      <c r="L1242">
        <v>40</v>
      </c>
      <c r="M1242" t="s">
        <v>152</v>
      </c>
      <c r="N1242" t="s">
        <v>190</v>
      </c>
      <c r="O1242">
        <v>50</v>
      </c>
      <c r="P1242" t="s">
        <v>152</v>
      </c>
      <c r="Q1242" t="s">
        <v>191</v>
      </c>
      <c r="R1242">
        <v>40</v>
      </c>
      <c r="S1242" t="s">
        <v>152</v>
      </c>
      <c r="T1242" t="s">
        <v>192</v>
      </c>
      <c r="U1242">
        <v>60</v>
      </c>
      <c r="V1242" t="s">
        <v>152</v>
      </c>
      <c r="W1242" t="s">
        <v>193</v>
      </c>
      <c r="X1242">
        <v>50</v>
      </c>
      <c r="Y1242" t="s">
        <v>152</v>
      </c>
      <c r="Z1242" t="s">
        <v>194</v>
      </c>
      <c r="AA1242">
        <v>50</v>
      </c>
      <c r="AB1242" t="s">
        <v>152</v>
      </c>
      <c r="AC1242" t="s">
        <v>195</v>
      </c>
      <c r="AD1242">
        <v>35</v>
      </c>
      <c r="AE1242" t="s">
        <v>152</v>
      </c>
      <c r="AF1242" t="s">
        <v>196</v>
      </c>
      <c r="AG1242">
        <v>8</v>
      </c>
      <c r="AH1242" t="s">
        <v>152</v>
      </c>
      <c r="AI1242" t="s">
        <v>197</v>
      </c>
      <c r="AJ1242">
        <v>90</v>
      </c>
      <c r="AK1242" t="s">
        <v>152</v>
      </c>
      <c r="AL1242" t="s">
        <v>198</v>
      </c>
      <c r="AM1242">
        <v>1</v>
      </c>
      <c r="AN1242" t="s">
        <v>152</v>
      </c>
    </row>
    <row r="1243" spans="1:40">
      <c r="A1243" s="26">
        <v>41509.8914883912</v>
      </c>
      <c r="B1243" t="s">
        <v>128</v>
      </c>
      <c r="C1243" t="s">
        <v>422</v>
      </c>
      <c r="D1243" t="s">
        <v>1652</v>
      </c>
      <c r="E1243" t="s">
        <v>146</v>
      </c>
      <c r="F1243" t="s">
        <v>147</v>
      </c>
      <c r="G1243" t="s">
        <v>148</v>
      </c>
      <c r="H1243" t="s">
        <v>200</v>
      </c>
      <c r="I1243">
        <v>33</v>
      </c>
      <c r="J1243" t="s">
        <v>152</v>
      </c>
      <c r="K1243" t="s">
        <v>201</v>
      </c>
      <c r="L1243">
        <v>33</v>
      </c>
      <c r="M1243" t="s">
        <v>152</v>
      </c>
      <c r="N1243" t="s">
        <v>202</v>
      </c>
      <c r="O1243">
        <v>34</v>
      </c>
      <c r="P1243" t="s">
        <v>152</v>
      </c>
      <c r="Q1243" t="s">
        <v>180</v>
      </c>
      <c r="R1243">
        <v>20</v>
      </c>
      <c r="S1243" t="s">
        <v>152</v>
      </c>
      <c r="T1243" t="s">
        <v>181</v>
      </c>
      <c r="U1243">
        <v>20</v>
      </c>
      <c r="V1243" t="s">
        <v>152</v>
      </c>
      <c r="W1243" t="s">
        <v>182</v>
      </c>
      <c r="X1243">
        <v>20</v>
      </c>
      <c r="Y1243" t="s">
        <v>152</v>
      </c>
      <c r="Z1243" t="s">
        <v>203</v>
      </c>
      <c r="AA1243">
        <v>20</v>
      </c>
      <c r="AB1243" t="s">
        <v>152</v>
      </c>
      <c r="AC1243" t="s">
        <v>204</v>
      </c>
      <c r="AD1243">
        <v>20</v>
      </c>
      <c r="AE1243" t="s">
        <v>152</v>
      </c>
      <c r="AF1243" t="s">
        <v>205</v>
      </c>
      <c r="AG1243">
        <v>20</v>
      </c>
      <c r="AH1243" t="s">
        <v>152</v>
      </c>
      <c r="AI1243" t="s">
        <v>184</v>
      </c>
      <c r="AJ1243">
        <v>115200</v>
      </c>
      <c r="AK1243" t="s">
        <v>152</v>
      </c>
      <c r="AL1243" t="s">
        <v>185</v>
      </c>
      <c r="AM1243">
        <v>12000</v>
      </c>
      <c r="AN1243" t="s">
        <v>152</v>
      </c>
    </row>
    <row r="1244" spans="1:40">
      <c r="A1244" s="26">
        <v>41509.891488402776</v>
      </c>
      <c r="B1244" t="s">
        <v>128</v>
      </c>
      <c r="C1244" t="s">
        <v>422</v>
      </c>
      <c r="D1244" t="s">
        <v>1653</v>
      </c>
    </row>
    <row r="1245" spans="1:40">
      <c r="A1245" s="26">
        <v>41509.891488402776</v>
      </c>
      <c r="B1245" t="s">
        <v>128</v>
      </c>
      <c r="C1245" t="s">
        <v>422</v>
      </c>
      <c r="D1245" t="s">
        <v>1654</v>
      </c>
      <c r="E1245" t="s">
        <v>146</v>
      </c>
      <c r="F1245" t="s">
        <v>147</v>
      </c>
      <c r="G1245" t="s">
        <v>148</v>
      </c>
      <c r="H1245" t="s">
        <v>166</v>
      </c>
      <c r="I1245">
        <v>50</v>
      </c>
      <c r="J1245" t="s">
        <v>152</v>
      </c>
      <c r="K1245" t="s">
        <v>167</v>
      </c>
      <c r="L1245">
        <v>50</v>
      </c>
      <c r="M1245" t="s">
        <v>152</v>
      </c>
      <c r="N1245" t="s">
        <v>168</v>
      </c>
      <c r="O1245">
        <v>50</v>
      </c>
      <c r="P1245" t="s">
        <v>152</v>
      </c>
    </row>
    <row r="1246" spans="1:40">
      <c r="A1246" s="26">
        <v>41509.891488402776</v>
      </c>
      <c r="B1246" t="s">
        <v>128</v>
      </c>
      <c r="C1246" t="s">
        <v>422</v>
      </c>
      <c r="D1246" t="s">
        <v>1655</v>
      </c>
      <c r="E1246" t="s">
        <v>146</v>
      </c>
      <c r="F1246" t="s">
        <v>147</v>
      </c>
      <c r="G1246" t="s">
        <v>148</v>
      </c>
      <c r="H1246" t="s">
        <v>170</v>
      </c>
      <c r="I1246">
        <v>35</v>
      </c>
      <c r="J1246" t="s">
        <v>152</v>
      </c>
      <c r="K1246" t="s">
        <v>171</v>
      </c>
      <c r="L1246">
        <v>5</v>
      </c>
      <c r="M1246" t="s">
        <v>152</v>
      </c>
      <c r="N1246" t="s">
        <v>172</v>
      </c>
      <c r="O1246">
        <v>60</v>
      </c>
      <c r="P1246" t="s">
        <v>152</v>
      </c>
    </row>
    <row r="1247" spans="1:40">
      <c r="A1247" s="26">
        <v>41509.891488402776</v>
      </c>
      <c r="B1247" t="s">
        <v>128</v>
      </c>
      <c r="C1247" t="s">
        <v>422</v>
      </c>
      <c r="D1247" t="s">
        <v>1656</v>
      </c>
      <c r="E1247" t="s">
        <v>146</v>
      </c>
      <c r="F1247" t="s">
        <v>147</v>
      </c>
      <c r="G1247" t="s">
        <v>148</v>
      </c>
      <c r="H1247" t="s">
        <v>174</v>
      </c>
      <c r="I1247">
        <v>1</v>
      </c>
      <c r="J1247" t="s">
        <v>152</v>
      </c>
    </row>
    <row r="1248" spans="1:40">
      <c r="A1248" s="26">
        <v>41509.891488402776</v>
      </c>
      <c r="B1248" t="s">
        <v>128</v>
      </c>
      <c r="C1248" t="s">
        <v>422</v>
      </c>
      <c r="D1248" t="s">
        <v>1657</v>
      </c>
      <c r="E1248" t="s">
        <v>146</v>
      </c>
      <c r="F1248" t="s">
        <v>147</v>
      </c>
      <c r="G1248" t="s">
        <v>148</v>
      </c>
      <c r="H1248" t="s">
        <v>176</v>
      </c>
      <c r="I1248">
        <v>30</v>
      </c>
      <c r="J1248" t="s">
        <v>152</v>
      </c>
      <c r="K1248" t="s">
        <v>177</v>
      </c>
      <c r="L1248">
        <v>30</v>
      </c>
      <c r="M1248" t="s">
        <v>152</v>
      </c>
      <c r="N1248" t="s">
        <v>178</v>
      </c>
      <c r="O1248">
        <v>30</v>
      </c>
      <c r="P1248" t="s">
        <v>152</v>
      </c>
      <c r="Q1248" t="s">
        <v>179</v>
      </c>
      <c r="R1248">
        <v>10</v>
      </c>
      <c r="S1248" t="s">
        <v>152</v>
      </c>
      <c r="T1248" t="s">
        <v>180</v>
      </c>
      <c r="U1248">
        <v>20</v>
      </c>
      <c r="V1248" t="s">
        <v>152</v>
      </c>
      <c r="W1248" t="s">
        <v>181</v>
      </c>
      <c r="X1248">
        <v>20</v>
      </c>
      <c r="Y1248" t="s">
        <v>152</v>
      </c>
      <c r="Z1248" t="s">
        <v>182</v>
      </c>
      <c r="AA1248">
        <v>20</v>
      </c>
      <c r="AB1248" t="s">
        <v>152</v>
      </c>
      <c r="AC1248" t="s">
        <v>183</v>
      </c>
      <c r="AD1248">
        <v>20</v>
      </c>
      <c r="AE1248" t="s">
        <v>152</v>
      </c>
      <c r="AF1248" t="s">
        <v>184</v>
      </c>
      <c r="AG1248">
        <v>115200</v>
      </c>
      <c r="AH1248" t="s">
        <v>152</v>
      </c>
      <c r="AI1248" t="s">
        <v>185</v>
      </c>
      <c r="AJ1248">
        <v>12000</v>
      </c>
      <c r="AK1248" t="s">
        <v>152</v>
      </c>
      <c r="AL1248" t="s">
        <v>186</v>
      </c>
      <c r="AM1248">
        <v>30000</v>
      </c>
      <c r="AN1248" t="s">
        <v>152</v>
      </c>
    </row>
    <row r="1249" spans="1:40">
      <c r="A1249" s="26">
        <v>41509.891488402776</v>
      </c>
      <c r="B1249" t="s">
        <v>128</v>
      </c>
      <c r="C1249" t="s">
        <v>422</v>
      </c>
      <c r="D1249" t="s">
        <v>1658</v>
      </c>
      <c r="E1249" t="s">
        <v>146</v>
      </c>
      <c r="F1249" t="s">
        <v>147</v>
      </c>
      <c r="G1249" t="s">
        <v>148</v>
      </c>
      <c r="H1249" t="s">
        <v>188</v>
      </c>
      <c r="I1249">
        <v>60</v>
      </c>
      <c r="J1249" t="s">
        <v>152</v>
      </c>
      <c r="K1249" t="s">
        <v>189</v>
      </c>
      <c r="L1249">
        <v>40</v>
      </c>
      <c r="M1249" t="s">
        <v>152</v>
      </c>
      <c r="N1249" t="s">
        <v>190</v>
      </c>
      <c r="O1249">
        <v>50</v>
      </c>
      <c r="P1249" t="s">
        <v>152</v>
      </c>
      <c r="Q1249" t="s">
        <v>191</v>
      </c>
      <c r="R1249">
        <v>40</v>
      </c>
      <c r="S1249" t="s">
        <v>152</v>
      </c>
      <c r="T1249" t="s">
        <v>192</v>
      </c>
      <c r="U1249">
        <v>60</v>
      </c>
      <c r="V1249" t="s">
        <v>152</v>
      </c>
      <c r="W1249" t="s">
        <v>193</v>
      </c>
      <c r="X1249">
        <v>50</v>
      </c>
      <c r="Y1249" t="s">
        <v>152</v>
      </c>
      <c r="Z1249" t="s">
        <v>194</v>
      </c>
      <c r="AA1249">
        <v>50</v>
      </c>
      <c r="AB1249" t="s">
        <v>152</v>
      </c>
      <c r="AC1249" t="s">
        <v>195</v>
      </c>
      <c r="AD1249">
        <v>35</v>
      </c>
      <c r="AE1249" t="s">
        <v>152</v>
      </c>
      <c r="AF1249" t="s">
        <v>196</v>
      </c>
      <c r="AG1249">
        <v>8</v>
      </c>
      <c r="AH1249" t="s">
        <v>152</v>
      </c>
      <c r="AI1249" t="s">
        <v>197</v>
      </c>
      <c r="AJ1249">
        <v>90</v>
      </c>
      <c r="AK1249" t="s">
        <v>152</v>
      </c>
      <c r="AL1249" t="s">
        <v>198</v>
      </c>
      <c r="AM1249">
        <v>1</v>
      </c>
      <c r="AN1249" t="s">
        <v>152</v>
      </c>
    </row>
    <row r="1250" spans="1:40">
      <c r="A1250" s="26">
        <v>41509.891488402776</v>
      </c>
      <c r="B1250" t="s">
        <v>128</v>
      </c>
      <c r="C1250" t="s">
        <v>422</v>
      </c>
      <c r="D1250" t="s">
        <v>1659</v>
      </c>
      <c r="E1250" t="s">
        <v>146</v>
      </c>
      <c r="F1250" t="s">
        <v>147</v>
      </c>
      <c r="G1250" t="s">
        <v>148</v>
      </c>
      <c r="H1250" t="s">
        <v>200</v>
      </c>
      <c r="I1250">
        <v>33</v>
      </c>
      <c r="J1250" t="s">
        <v>152</v>
      </c>
      <c r="K1250" t="s">
        <v>201</v>
      </c>
      <c r="L1250">
        <v>33</v>
      </c>
      <c r="M1250" t="s">
        <v>152</v>
      </c>
      <c r="N1250" t="s">
        <v>202</v>
      </c>
      <c r="O1250">
        <v>34</v>
      </c>
      <c r="P1250" t="s">
        <v>152</v>
      </c>
      <c r="Q1250" t="s">
        <v>180</v>
      </c>
      <c r="R1250">
        <v>20</v>
      </c>
      <c r="S1250" t="s">
        <v>152</v>
      </c>
      <c r="T1250" t="s">
        <v>181</v>
      </c>
      <c r="U1250">
        <v>20</v>
      </c>
      <c r="V1250" t="s">
        <v>152</v>
      </c>
      <c r="W1250" t="s">
        <v>182</v>
      </c>
      <c r="X1250">
        <v>20</v>
      </c>
      <c r="Y1250" t="s">
        <v>152</v>
      </c>
      <c r="Z1250" t="s">
        <v>203</v>
      </c>
      <c r="AA1250">
        <v>20</v>
      </c>
      <c r="AB1250" t="s">
        <v>152</v>
      </c>
      <c r="AC1250" t="s">
        <v>204</v>
      </c>
      <c r="AD1250">
        <v>20</v>
      </c>
      <c r="AE1250" t="s">
        <v>152</v>
      </c>
      <c r="AF1250" t="s">
        <v>205</v>
      </c>
      <c r="AG1250">
        <v>20</v>
      </c>
      <c r="AH1250" t="s">
        <v>152</v>
      </c>
      <c r="AI1250" t="s">
        <v>184</v>
      </c>
      <c r="AJ1250">
        <v>115200</v>
      </c>
      <c r="AK1250" t="s">
        <v>152</v>
      </c>
      <c r="AL1250" t="s">
        <v>185</v>
      </c>
      <c r="AM1250">
        <v>12000</v>
      </c>
      <c r="AN1250" t="s">
        <v>152</v>
      </c>
    </row>
    <row r="1251" spans="1:40">
      <c r="A1251" s="26">
        <v>41509.891488402776</v>
      </c>
      <c r="B1251" t="s">
        <v>128</v>
      </c>
      <c r="C1251" t="s">
        <v>422</v>
      </c>
      <c r="D1251" t="s">
        <v>1660</v>
      </c>
      <c r="E1251" t="s">
        <v>146</v>
      </c>
      <c r="F1251" t="s">
        <v>147</v>
      </c>
      <c r="G1251" t="s">
        <v>148</v>
      </c>
      <c r="H1251" t="s">
        <v>155</v>
      </c>
      <c r="I1251">
        <v>49</v>
      </c>
      <c r="J1251" t="s">
        <v>152</v>
      </c>
      <c r="K1251" t="s">
        <v>156</v>
      </c>
      <c r="L1251">
        <v>130</v>
      </c>
      <c r="M1251" t="s">
        <v>152</v>
      </c>
      <c r="N1251" t="s">
        <v>157</v>
      </c>
      <c r="O1251">
        <v>180</v>
      </c>
      <c r="P1251" t="s">
        <v>152</v>
      </c>
      <c r="Q1251" t="s">
        <v>158</v>
      </c>
      <c r="R1251">
        <v>140</v>
      </c>
      <c r="S1251" t="s">
        <v>152</v>
      </c>
      <c r="T1251" t="s">
        <v>159</v>
      </c>
      <c r="U1251">
        <v>80</v>
      </c>
      <c r="V1251" t="s">
        <v>152</v>
      </c>
      <c r="W1251" t="s">
        <v>160</v>
      </c>
      <c r="X1251">
        <v>101</v>
      </c>
      <c r="Y1251" t="s">
        <v>152</v>
      </c>
      <c r="Z1251" t="s">
        <v>161</v>
      </c>
      <c r="AA1251">
        <v>190</v>
      </c>
      <c r="AB1251" t="s">
        <v>152</v>
      </c>
      <c r="AC1251" t="s">
        <v>162</v>
      </c>
      <c r="AD1251">
        <v>20</v>
      </c>
      <c r="AE1251" t="s">
        <v>152</v>
      </c>
    </row>
    <row r="1252" spans="1:40">
      <c r="A1252" s="26">
        <v>41509.891488414352</v>
      </c>
      <c r="B1252" t="s">
        <v>128</v>
      </c>
      <c r="C1252" t="s">
        <v>422</v>
      </c>
      <c r="D1252" t="s">
        <v>1661</v>
      </c>
      <c r="E1252" t="s">
        <v>146</v>
      </c>
      <c r="F1252" t="s">
        <v>147</v>
      </c>
      <c r="G1252" t="s">
        <v>148</v>
      </c>
      <c r="H1252" t="s">
        <v>155</v>
      </c>
      <c r="I1252">
        <v>49</v>
      </c>
      <c r="J1252" t="s">
        <v>152</v>
      </c>
      <c r="K1252" t="s">
        <v>156</v>
      </c>
      <c r="L1252">
        <v>130</v>
      </c>
      <c r="M1252" t="s">
        <v>152</v>
      </c>
      <c r="N1252" t="s">
        <v>157</v>
      </c>
      <c r="O1252">
        <v>180</v>
      </c>
      <c r="P1252" t="s">
        <v>152</v>
      </c>
      <c r="Q1252" t="s">
        <v>158</v>
      </c>
      <c r="R1252">
        <v>140</v>
      </c>
      <c r="S1252" t="s">
        <v>152</v>
      </c>
      <c r="T1252" t="s">
        <v>159</v>
      </c>
      <c r="U1252">
        <v>80</v>
      </c>
      <c r="V1252" t="s">
        <v>152</v>
      </c>
      <c r="W1252" t="s">
        <v>160</v>
      </c>
      <c r="X1252">
        <v>101</v>
      </c>
      <c r="Y1252" t="s">
        <v>152</v>
      </c>
      <c r="Z1252" t="s">
        <v>161</v>
      </c>
      <c r="AA1252">
        <v>190</v>
      </c>
      <c r="AB1252" t="s">
        <v>152</v>
      </c>
      <c r="AC1252" t="s">
        <v>162</v>
      </c>
      <c r="AD1252">
        <v>20</v>
      </c>
      <c r="AE1252" t="s">
        <v>152</v>
      </c>
    </row>
    <row r="1253" spans="1:40">
      <c r="A1253" s="26">
        <v>41509.891488414352</v>
      </c>
      <c r="B1253" t="s">
        <v>128</v>
      </c>
      <c r="C1253" t="s">
        <v>422</v>
      </c>
      <c r="D1253" t="s">
        <v>1662</v>
      </c>
    </row>
    <row r="1254" spans="1:40">
      <c r="A1254" s="26">
        <v>41509.891488414352</v>
      </c>
      <c r="B1254" t="s">
        <v>128</v>
      </c>
      <c r="C1254" t="s">
        <v>422</v>
      </c>
      <c r="D1254" t="s">
        <v>1663</v>
      </c>
      <c r="E1254" t="s">
        <v>146</v>
      </c>
      <c r="F1254" t="s">
        <v>147</v>
      </c>
      <c r="G1254" t="s">
        <v>148</v>
      </c>
      <c r="H1254" t="s">
        <v>166</v>
      </c>
      <c r="I1254">
        <v>50</v>
      </c>
      <c r="J1254" t="s">
        <v>152</v>
      </c>
      <c r="K1254" t="s">
        <v>167</v>
      </c>
      <c r="L1254">
        <v>50</v>
      </c>
      <c r="M1254" t="s">
        <v>152</v>
      </c>
      <c r="N1254" t="s">
        <v>168</v>
      </c>
      <c r="O1254">
        <v>50</v>
      </c>
      <c r="P1254" t="s">
        <v>152</v>
      </c>
    </row>
    <row r="1255" spans="1:40">
      <c r="A1255" s="26">
        <v>41509.891488414352</v>
      </c>
      <c r="B1255" t="s">
        <v>128</v>
      </c>
      <c r="C1255" t="s">
        <v>422</v>
      </c>
      <c r="D1255" t="s">
        <v>1664</v>
      </c>
      <c r="E1255" t="s">
        <v>146</v>
      </c>
      <c r="F1255" t="s">
        <v>147</v>
      </c>
      <c r="G1255" t="s">
        <v>148</v>
      </c>
      <c r="H1255" t="s">
        <v>170</v>
      </c>
      <c r="I1255">
        <v>35</v>
      </c>
      <c r="J1255" t="s">
        <v>152</v>
      </c>
      <c r="K1255" t="s">
        <v>171</v>
      </c>
      <c r="L1255">
        <v>5</v>
      </c>
      <c r="M1255" t="s">
        <v>152</v>
      </c>
      <c r="N1255" t="s">
        <v>172</v>
      </c>
      <c r="O1255">
        <v>60</v>
      </c>
      <c r="P1255" t="s">
        <v>152</v>
      </c>
    </row>
    <row r="1256" spans="1:40">
      <c r="A1256" s="26">
        <v>41509.891488414352</v>
      </c>
      <c r="B1256" t="s">
        <v>128</v>
      </c>
      <c r="C1256" t="s">
        <v>422</v>
      </c>
      <c r="D1256" t="s">
        <v>1665</v>
      </c>
      <c r="E1256" t="s">
        <v>146</v>
      </c>
      <c r="F1256" t="s">
        <v>147</v>
      </c>
      <c r="G1256" t="s">
        <v>148</v>
      </c>
      <c r="H1256" t="s">
        <v>174</v>
      </c>
      <c r="I1256">
        <v>1</v>
      </c>
      <c r="J1256" t="s">
        <v>152</v>
      </c>
    </row>
    <row r="1257" spans="1:40">
      <c r="A1257" s="26">
        <v>41509.891488414352</v>
      </c>
      <c r="B1257" t="s">
        <v>128</v>
      </c>
      <c r="C1257" t="s">
        <v>422</v>
      </c>
      <c r="D1257" t="s">
        <v>1666</v>
      </c>
      <c r="E1257" t="s">
        <v>146</v>
      </c>
      <c r="F1257" t="s">
        <v>147</v>
      </c>
      <c r="G1257" t="s">
        <v>148</v>
      </c>
      <c r="H1257" t="s">
        <v>176</v>
      </c>
      <c r="I1257">
        <v>30</v>
      </c>
      <c r="J1257" t="s">
        <v>152</v>
      </c>
      <c r="K1257" t="s">
        <v>177</v>
      </c>
      <c r="L1257">
        <v>30</v>
      </c>
      <c r="M1257" t="s">
        <v>152</v>
      </c>
      <c r="N1257" t="s">
        <v>178</v>
      </c>
      <c r="O1257">
        <v>30</v>
      </c>
      <c r="P1257" t="s">
        <v>152</v>
      </c>
      <c r="Q1257" t="s">
        <v>179</v>
      </c>
      <c r="R1257">
        <v>10</v>
      </c>
      <c r="S1257" t="s">
        <v>152</v>
      </c>
      <c r="T1257" t="s">
        <v>180</v>
      </c>
      <c r="U1257">
        <v>20</v>
      </c>
      <c r="V1257" t="s">
        <v>152</v>
      </c>
      <c r="W1257" t="s">
        <v>181</v>
      </c>
      <c r="X1257">
        <v>20</v>
      </c>
      <c r="Y1257" t="s">
        <v>152</v>
      </c>
      <c r="Z1257" t="s">
        <v>182</v>
      </c>
      <c r="AA1257">
        <v>20</v>
      </c>
      <c r="AB1257" t="s">
        <v>152</v>
      </c>
      <c r="AC1257" t="s">
        <v>183</v>
      </c>
      <c r="AD1257">
        <v>20</v>
      </c>
      <c r="AE1257" t="s">
        <v>152</v>
      </c>
      <c r="AF1257" t="s">
        <v>184</v>
      </c>
      <c r="AG1257">
        <v>115200</v>
      </c>
      <c r="AH1257" t="s">
        <v>152</v>
      </c>
      <c r="AI1257" t="s">
        <v>185</v>
      </c>
      <c r="AJ1257">
        <v>12000</v>
      </c>
      <c r="AK1257" t="s">
        <v>152</v>
      </c>
      <c r="AL1257" t="s">
        <v>186</v>
      </c>
      <c r="AM1257">
        <v>30000</v>
      </c>
      <c r="AN1257" t="s">
        <v>152</v>
      </c>
    </row>
    <row r="1258" spans="1:40">
      <c r="A1258" s="26">
        <v>41509.891488414352</v>
      </c>
      <c r="B1258" t="s">
        <v>128</v>
      </c>
      <c r="C1258" t="s">
        <v>422</v>
      </c>
      <c r="D1258" t="s">
        <v>1667</v>
      </c>
      <c r="E1258" t="s">
        <v>146</v>
      </c>
      <c r="F1258" t="s">
        <v>147</v>
      </c>
      <c r="G1258" t="s">
        <v>148</v>
      </c>
      <c r="H1258" t="s">
        <v>188</v>
      </c>
      <c r="I1258">
        <v>60</v>
      </c>
      <c r="J1258" t="s">
        <v>152</v>
      </c>
      <c r="K1258" t="s">
        <v>189</v>
      </c>
      <c r="L1258">
        <v>40</v>
      </c>
      <c r="M1258" t="s">
        <v>152</v>
      </c>
      <c r="N1258" t="s">
        <v>190</v>
      </c>
      <c r="O1258">
        <v>50</v>
      </c>
      <c r="P1258" t="s">
        <v>152</v>
      </c>
      <c r="Q1258" t="s">
        <v>191</v>
      </c>
      <c r="R1258">
        <v>40</v>
      </c>
      <c r="S1258" t="s">
        <v>152</v>
      </c>
      <c r="T1258" t="s">
        <v>192</v>
      </c>
      <c r="U1258">
        <v>60</v>
      </c>
      <c r="V1258" t="s">
        <v>152</v>
      </c>
      <c r="W1258" t="s">
        <v>193</v>
      </c>
      <c r="X1258">
        <v>50</v>
      </c>
      <c r="Y1258" t="s">
        <v>152</v>
      </c>
      <c r="Z1258" t="s">
        <v>194</v>
      </c>
      <c r="AA1258">
        <v>50</v>
      </c>
      <c r="AB1258" t="s">
        <v>152</v>
      </c>
      <c r="AC1258" t="s">
        <v>195</v>
      </c>
      <c r="AD1258">
        <v>35</v>
      </c>
      <c r="AE1258" t="s">
        <v>152</v>
      </c>
      <c r="AF1258" t="s">
        <v>196</v>
      </c>
      <c r="AG1258">
        <v>8</v>
      </c>
      <c r="AH1258" t="s">
        <v>152</v>
      </c>
      <c r="AI1258" t="s">
        <v>197</v>
      </c>
      <c r="AJ1258">
        <v>90</v>
      </c>
      <c r="AK1258" t="s">
        <v>152</v>
      </c>
      <c r="AL1258" t="s">
        <v>198</v>
      </c>
      <c r="AM1258">
        <v>1</v>
      </c>
      <c r="AN1258" t="s">
        <v>152</v>
      </c>
    </row>
    <row r="1259" spans="1:40">
      <c r="A1259" s="26">
        <v>41509.891488414352</v>
      </c>
      <c r="B1259" t="s">
        <v>128</v>
      </c>
      <c r="C1259" t="s">
        <v>422</v>
      </c>
      <c r="D1259" t="s">
        <v>1668</v>
      </c>
      <c r="E1259" t="s">
        <v>146</v>
      </c>
      <c r="F1259" t="s">
        <v>147</v>
      </c>
      <c r="G1259" t="s">
        <v>148</v>
      </c>
      <c r="H1259" t="s">
        <v>200</v>
      </c>
      <c r="I1259">
        <v>33</v>
      </c>
      <c r="J1259" t="s">
        <v>152</v>
      </c>
      <c r="K1259" t="s">
        <v>201</v>
      </c>
      <c r="L1259">
        <v>33</v>
      </c>
      <c r="M1259" t="s">
        <v>152</v>
      </c>
      <c r="N1259" t="s">
        <v>202</v>
      </c>
      <c r="O1259">
        <v>34</v>
      </c>
      <c r="P1259" t="s">
        <v>152</v>
      </c>
      <c r="Q1259" t="s">
        <v>180</v>
      </c>
      <c r="R1259">
        <v>20</v>
      </c>
      <c r="S1259" t="s">
        <v>152</v>
      </c>
      <c r="T1259" t="s">
        <v>181</v>
      </c>
      <c r="U1259">
        <v>20</v>
      </c>
      <c r="V1259" t="s">
        <v>152</v>
      </c>
      <c r="W1259" t="s">
        <v>182</v>
      </c>
      <c r="X1259">
        <v>20</v>
      </c>
      <c r="Y1259" t="s">
        <v>152</v>
      </c>
      <c r="Z1259" t="s">
        <v>203</v>
      </c>
      <c r="AA1259">
        <v>20</v>
      </c>
      <c r="AB1259" t="s">
        <v>152</v>
      </c>
      <c r="AC1259" t="s">
        <v>204</v>
      </c>
      <c r="AD1259">
        <v>20</v>
      </c>
      <c r="AE1259" t="s">
        <v>152</v>
      </c>
      <c r="AF1259" t="s">
        <v>205</v>
      </c>
      <c r="AG1259">
        <v>20</v>
      </c>
      <c r="AH1259" t="s">
        <v>152</v>
      </c>
      <c r="AI1259" t="s">
        <v>184</v>
      </c>
      <c r="AJ1259">
        <v>115200</v>
      </c>
      <c r="AK1259" t="s">
        <v>152</v>
      </c>
      <c r="AL1259" t="s">
        <v>185</v>
      </c>
      <c r="AM1259">
        <v>12000</v>
      </c>
      <c r="AN1259" t="s">
        <v>152</v>
      </c>
    </row>
    <row r="1260" spans="1:40">
      <c r="A1260" s="26">
        <v>41509.891488414352</v>
      </c>
      <c r="B1260" t="s">
        <v>128</v>
      </c>
      <c r="C1260" t="s">
        <v>422</v>
      </c>
      <c r="D1260" t="s">
        <v>1669</v>
      </c>
      <c r="E1260" t="s">
        <v>146</v>
      </c>
      <c r="F1260" t="s">
        <v>147</v>
      </c>
      <c r="G1260" t="s">
        <v>148</v>
      </c>
      <c r="H1260" t="s">
        <v>155</v>
      </c>
      <c r="I1260">
        <v>49</v>
      </c>
      <c r="J1260" t="s">
        <v>152</v>
      </c>
      <c r="K1260" t="s">
        <v>156</v>
      </c>
      <c r="L1260">
        <v>130</v>
      </c>
      <c r="M1260" t="s">
        <v>152</v>
      </c>
      <c r="N1260" t="s">
        <v>157</v>
      </c>
      <c r="O1260">
        <v>180</v>
      </c>
      <c r="P1260" t="s">
        <v>152</v>
      </c>
      <c r="Q1260" t="s">
        <v>158</v>
      </c>
      <c r="R1260">
        <v>140</v>
      </c>
      <c r="S1260" t="s">
        <v>152</v>
      </c>
      <c r="T1260" t="s">
        <v>159</v>
      </c>
      <c r="U1260">
        <v>80</v>
      </c>
      <c r="V1260" t="s">
        <v>152</v>
      </c>
      <c r="W1260" t="s">
        <v>160</v>
      </c>
      <c r="X1260">
        <v>101</v>
      </c>
      <c r="Y1260" t="s">
        <v>152</v>
      </c>
      <c r="Z1260" t="s">
        <v>161</v>
      </c>
      <c r="AA1260">
        <v>190</v>
      </c>
      <c r="AB1260" t="s">
        <v>152</v>
      </c>
      <c r="AC1260" t="s">
        <v>162</v>
      </c>
      <c r="AD1260">
        <v>20</v>
      </c>
      <c r="AE1260" t="s">
        <v>152</v>
      </c>
    </row>
    <row r="1261" spans="1:40">
      <c r="A1261" s="26">
        <v>41509.891488414352</v>
      </c>
      <c r="B1261" t="s">
        <v>128</v>
      </c>
      <c r="C1261" t="s">
        <v>422</v>
      </c>
      <c r="D1261" t="s">
        <v>1670</v>
      </c>
    </row>
    <row r="1262" spans="1:40">
      <c r="A1262" s="26">
        <v>41509.891488414352</v>
      </c>
      <c r="B1262" t="s">
        <v>128</v>
      </c>
      <c r="C1262" t="s">
        <v>422</v>
      </c>
      <c r="D1262" t="s">
        <v>1671</v>
      </c>
      <c r="E1262" t="s">
        <v>146</v>
      </c>
      <c r="F1262" t="s">
        <v>147</v>
      </c>
      <c r="G1262" t="s">
        <v>148</v>
      </c>
      <c r="H1262" t="s">
        <v>166</v>
      </c>
      <c r="I1262">
        <v>50</v>
      </c>
      <c r="J1262" t="s">
        <v>152</v>
      </c>
      <c r="K1262" t="s">
        <v>167</v>
      </c>
      <c r="L1262">
        <v>50</v>
      </c>
      <c r="M1262" t="s">
        <v>152</v>
      </c>
      <c r="N1262" t="s">
        <v>168</v>
      </c>
      <c r="O1262">
        <v>50</v>
      </c>
      <c r="P1262" t="s">
        <v>152</v>
      </c>
    </row>
    <row r="1263" spans="1:40">
      <c r="A1263" s="26">
        <v>41509.891488414352</v>
      </c>
      <c r="B1263" t="s">
        <v>128</v>
      </c>
      <c r="C1263" t="s">
        <v>422</v>
      </c>
      <c r="D1263" t="s">
        <v>1672</v>
      </c>
      <c r="E1263" t="s">
        <v>146</v>
      </c>
      <c r="F1263" t="s">
        <v>147</v>
      </c>
      <c r="G1263" t="s">
        <v>148</v>
      </c>
      <c r="H1263" t="s">
        <v>170</v>
      </c>
      <c r="I1263">
        <v>35</v>
      </c>
      <c r="J1263" t="s">
        <v>152</v>
      </c>
      <c r="K1263" t="s">
        <v>171</v>
      </c>
      <c r="L1263">
        <v>5</v>
      </c>
      <c r="M1263" t="s">
        <v>152</v>
      </c>
      <c r="N1263" t="s">
        <v>172</v>
      </c>
      <c r="O1263">
        <v>60</v>
      </c>
      <c r="P1263" t="s">
        <v>152</v>
      </c>
    </row>
    <row r="1264" spans="1:40">
      <c r="A1264" s="26">
        <v>41509.891488414352</v>
      </c>
      <c r="B1264" t="s">
        <v>128</v>
      </c>
      <c r="C1264" t="s">
        <v>422</v>
      </c>
      <c r="D1264" t="s">
        <v>1673</v>
      </c>
      <c r="E1264" t="s">
        <v>146</v>
      </c>
      <c r="F1264" t="s">
        <v>147</v>
      </c>
      <c r="G1264" t="s">
        <v>148</v>
      </c>
      <c r="H1264" t="s">
        <v>174</v>
      </c>
      <c r="I1264">
        <v>1</v>
      </c>
      <c r="J1264" t="s">
        <v>152</v>
      </c>
    </row>
    <row r="1265" spans="1:40">
      <c r="A1265" s="26">
        <v>41509.891488414352</v>
      </c>
      <c r="B1265" t="s">
        <v>128</v>
      </c>
      <c r="C1265" t="s">
        <v>422</v>
      </c>
      <c r="D1265" t="s">
        <v>1674</v>
      </c>
      <c r="E1265" t="s">
        <v>146</v>
      </c>
      <c r="F1265" t="s">
        <v>147</v>
      </c>
      <c r="G1265" t="s">
        <v>148</v>
      </c>
      <c r="H1265" t="s">
        <v>176</v>
      </c>
      <c r="I1265">
        <v>30</v>
      </c>
      <c r="J1265" t="s">
        <v>152</v>
      </c>
      <c r="K1265" t="s">
        <v>177</v>
      </c>
      <c r="L1265">
        <v>30</v>
      </c>
      <c r="M1265" t="s">
        <v>152</v>
      </c>
      <c r="N1265" t="s">
        <v>178</v>
      </c>
      <c r="O1265">
        <v>30</v>
      </c>
      <c r="P1265" t="s">
        <v>152</v>
      </c>
      <c r="Q1265" t="s">
        <v>179</v>
      </c>
      <c r="R1265">
        <v>10</v>
      </c>
      <c r="S1265" t="s">
        <v>152</v>
      </c>
      <c r="T1265" t="s">
        <v>180</v>
      </c>
      <c r="U1265">
        <v>20</v>
      </c>
      <c r="V1265" t="s">
        <v>152</v>
      </c>
      <c r="W1265" t="s">
        <v>181</v>
      </c>
      <c r="X1265">
        <v>20</v>
      </c>
      <c r="Y1265" t="s">
        <v>152</v>
      </c>
      <c r="Z1265" t="s">
        <v>182</v>
      </c>
      <c r="AA1265">
        <v>20</v>
      </c>
      <c r="AB1265" t="s">
        <v>152</v>
      </c>
      <c r="AC1265" t="s">
        <v>183</v>
      </c>
      <c r="AD1265">
        <v>20</v>
      </c>
      <c r="AE1265" t="s">
        <v>152</v>
      </c>
      <c r="AF1265" t="s">
        <v>184</v>
      </c>
      <c r="AG1265">
        <v>115200</v>
      </c>
      <c r="AH1265" t="s">
        <v>152</v>
      </c>
      <c r="AI1265" t="s">
        <v>185</v>
      </c>
      <c r="AJ1265">
        <v>12000</v>
      </c>
      <c r="AK1265" t="s">
        <v>152</v>
      </c>
      <c r="AL1265" t="s">
        <v>186</v>
      </c>
      <c r="AM1265">
        <v>30000</v>
      </c>
      <c r="AN1265" t="s">
        <v>152</v>
      </c>
    </row>
    <row r="1266" spans="1:40">
      <c r="A1266" s="26">
        <v>41509.891488425928</v>
      </c>
      <c r="B1266" t="s">
        <v>128</v>
      </c>
      <c r="C1266" t="s">
        <v>422</v>
      </c>
      <c r="D1266" t="s">
        <v>1675</v>
      </c>
      <c r="E1266" t="s">
        <v>146</v>
      </c>
      <c r="F1266" t="s">
        <v>147</v>
      </c>
      <c r="G1266" t="s">
        <v>148</v>
      </c>
      <c r="H1266" t="s">
        <v>188</v>
      </c>
      <c r="I1266">
        <v>60</v>
      </c>
      <c r="J1266" t="s">
        <v>152</v>
      </c>
      <c r="K1266" t="s">
        <v>189</v>
      </c>
      <c r="L1266">
        <v>40</v>
      </c>
      <c r="M1266" t="s">
        <v>152</v>
      </c>
      <c r="N1266" t="s">
        <v>190</v>
      </c>
      <c r="O1266">
        <v>50</v>
      </c>
      <c r="P1266" t="s">
        <v>152</v>
      </c>
      <c r="Q1266" t="s">
        <v>191</v>
      </c>
      <c r="R1266">
        <v>40</v>
      </c>
      <c r="S1266" t="s">
        <v>152</v>
      </c>
      <c r="T1266" t="s">
        <v>192</v>
      </c>
      <c r="U1266">
        <v>60</v>
      </c>
      <c r="V1266" t="s">
        <v>152</v>
      </c>
      <c r="W1266" t="s">
        <v>193</v>
      </c>
      <c r="X1266">
        <v>50</v>
      </c>
      <c r="Y1266" t="s">
        <v>152</v>
      </c>
      <c r="Z1266" t="s">
        <v>194</v>
      </c>
      <c r="AA1266">
        <v>50</v>
      </c>
      <c r="AB1266" t="s">
        <v>152</v>
      </c>
      <c r="AC1266" t="s">
        <v>195</v>
      </c>
      <c r="AD1266">
        <v>35</v>
      </c>
      <c r="AE1266" t="s">
        <v>152</v>
      </c>
      <c r="AF1266" t="s">
        <v>196</v>
      </c>
      <c r="AG1266">
        <v>8</v>
      </c>
      <c r="AH1266" t="s">
        <v>152</v>
      </c>
      <c r="AI1266" t="s">
        <v>197</v>
      </c>
      <c r="AJ1266">
        <v>90</v>
      </c>
      <c r="AK1266" t="s">
        <v>152</v>
      </c>
      <c r="AL1266" t="s">
        <v>198</v>
      </c>
      <c r="AM1266">
        <v>1</v>
      </c>
      <c r="AN1266" t="s">
        <v>152</v>
      </c>
    </row>
    <row r="1267" spans="1:40">
      <c r="A1267" s="26">
        <v>41509.891488425928</v>
      </c>
      <c r="B1267" t="s">
        <v>128</v>
      </c>
      <c r="C1267" t="s">
        <v>422</v>
      </c>
      <c r="D1267" t="s">
        <v>1676</v>
      </c>
      <c r="E1267" t="s">
        <v>146</v>
      </c>
      <c r="F1267" t="s">
        <v>147</v>
      </c>
      <c r="G1267" t="s">
        <v>148</v>
      </c>
      <c r="H1267" t="s">
        <v>200</v>
      </c>
      <c r="I1267">
        <v>33</v>
      </c>
      <c r="J1267" t="s">
        <v>152</v>
      </c>
      <c r="K1267" t="s">
        <v>201</v>
      </c>
      <c r="L1267">
        <v>33</v>
      </c>
      <c r="M1267" t="s">
        <v>152</v>
      </c>
      <c r="N1267" t="s">
        <v>202</v>
      </c>
      <c r="O1267">
        <v>34</v>
      </c>
      <c r="P1267" t="s">
        <v>152</v>
      </c>
      <c r="Q1267" t="s">
        <v>180</v>
      </c>
      <c r="R1267">
        <v>20</v>
      </c>
      <c r="S1267" t="s">
        <v>152</v>
      </c>
      <c r="T1267" t="s">
        <v>181</v>
      </c>
      <c r="U1267">
        <v>20</v>
      </c>
      <c r="V1267" t="s">
        <v>152</v>
      </c>
      <c r="W1267" t="s">
        <v>182</v>
      </c>
      <c r="X1267">
        <v>20</v>
      </c>
      <c r="Y1267" t="s">
        <v>152</v>
      </c>
      <c r="Z1267" t="s">
        <v>203</v>
      </c>
      <c r="AA1267">
        <v>20</v>
      </c>
      <c r="AB1267" t="s">
        <v>152</v>
      </c>
      <c r="AC1267" t="s">
        <v>204</v>
      </c>
      <c r="AD1267">
        <v>20</v>
      </c>
      <c r="AE1267" t="s">
        <v>152</v>
      </c>
      <c r="AF1267" t="s">
        <v>205</v>
      </c>
      <c r="AG1267">
        <v>20</v>
      </c>
      <c r="AH1267" t="s">
        <v>152</v>
      </c>
      <c r="AI1267" t="s">
        <v>184</v>
      </c>
      <c r="AJ1267">
        <v>115200</v>
      </c>
      <c r="AK1267" t="s">
        <v>152</v>
      </c>
      <c r="AL1267" t="s">
        <v>185</v>
      </c>
      <c r="AM1267">
        <v>12000</v>
      </c>
      <c r="AN1267" t="s">
        <v>152</v>
      </c>
    </row>
    <row r="1268" spans="1:40">
      <c r="A1268" s="26">
        <v>41509.891488425928</v>
      </c>
      <c r="B1268" t="s">
        <v>128</v>
      </c>
      <c r="C1268" t="s">
        <v>422</v>
      </c>
      <c r="D1268" t="s">
        <v>1677</v>
      </c>
      <c r="E1268" t="s">
        <v>146</v>
      </c>
      <c r="F1268" t="s">
        <v>147</v>
      </c>
      <c r="G1268" t="s">
        <v>148</v>
      </c>
      <c r="H1268" t="s">
        <v>155</v>
      </c>
      <c r="I1268">
        <v>49</v>
      </c>
      <c r="J1268" t="s">
        <v>152</v>
      </c>
      <c r="K1268" t="s">
        <v>156</v>
      </c>
      <c r="L1268">
        <v>130</v>
      </c>
      <c r="M1268" t="s">
        <v>152</v>
      </c>
      <c r="N1268" t="s">
        <v>157</v>
      </c>
      <c r="O1268">
        <v>180</v>
      </c>
      <c r="P1268" t="s">
        <v>152</v>
      </c>
      <c r="Q1268" t="s">
        <v>158</v>
      </c>
      <c r="R1268">
        <v>140</v>
      </c>
      <c r="S1268" t="s">
        <v>152</v>
      </c>
      <c r="T1268" t="s">
        <v>159</v>
      </c>
      <c r="U1268">
        <v>80</v>
      </c>
      <c r="V1268" t="s">
        <v>152</v>
      </c>
      <c r="W1268" t="s">
        <v>160</v>
      </c>
      <c r="X1268">
        <v>101</v>
      </c>
      <c r="Y1268" t="s">
        <v>152</v>
      </c>
      <c r="Z1268" t="s">
        <v>161</v>
      </c>
      <c r="AA1268">
        <v>190</v>
      </c>
      <c r="AB1268" t="s">
        <v>152</v>
      </c>
      <c r="AC1268" t="s">
        <v>162</v>
      </c>
      <c r="AD1268">
        <v>20</v>
      </c>
      <c r="AE1268" t="s">
        <v>152</v>
      </c>
    </row>
    <row r="1269" spans="1:40">
      <c r="A1269" s="26">
        <v>41509.891488425928</v>
      </c>
      <c r="B1269" t="s">
        <v>128</v>
      </c>
      <c r="C1269" t="s">
        <v>422</v>
      </c>
      <c r="D1269" t="s">
        <v>1678</v>
      </c>
    </row>
    <row r="1270" spans="1:40">
      <c r="A1270" s="26">
        <v>41509.891488425928</v>
      </c>
      <c r="B1270" t="s">
        <v>128</v>
      </c>
      <c r="C1270" t="s">
        <v>422</v>
      </c>
      <c r="D1270" t="s">
        <v>1679</v>
      </c>
      <c r="E1270" t="s">
        <v>146</v>
      </c>
      <c r="F1270" t="s">
        <v>147</v>
      </c>
      <c r="G1270" t="s">
        <v>148</v>
      </c>
      <c r="H1270" t="s">
        <v>166</v>
      </c>
      <c r="I1270">
        <v>50</v>
      </c>
      <c r="J1270" t="s">
        <v>152</v>
      </c>
      <c r="K1270" t="s">
        <v>167</v>
      </c>
      <c r="L1270">
        <v>50</v>
      </c>
      <c r="M1270" t="s">
        <v>152</v>
      </c>
      <c r="N1270" t="s">
        <v>168</v>
      </c>
      <c r="O1270">
        <v>50</v>
      </c>
      <c r="P1270" t="s">
        <v>152</v>
      </c>
    </row>
    <row r="1271" spans="1:40">
      <c r="A1271" s="26">
        <v>41509.891488425928</v>
      </c>
      <c r="B1271" t="s">
        <v>128</v>
      </c>
      <c r="C1271" t="s">
        <v>422</v>
      </c>
      <c r="D1271" t="s">
        <v>1680</v>
      </c>
      <c r="E1271" t="s">
        <v>146</v>
      </c>
      <c r="F1271" t="s">
        <v>147</v>
      </c>
      <c r="G1271" t="s">
        <v>148</v>
      </c>
      <c r="H1271" t="s">
        <v>170</v>
      </c>
      <c r="I1271">
        <v>35</v>
      </c>
      <c r="J1271" t="s">
        <v>152</v>
      </c>
      <c r="K1271" t="s">
        <v>171</v>
      </c>
      <c r="L1271">
        <v>5</v>
      </c>
      <c r="M1271" t="s">
        <v>152</v>
      </c>
      <c r="N1271" t="s">
        <v>172</v>
      </c>
      <c r="O1271">
        <v>60</v>
      </c>
      <c r="P1271" t="s">
        <v>152</v>
      </c>
    </row>
    <row r="1272" spans="1:40">
      <c r="A1272" s="26">
        <v>41509.891488425928</v>
      </c>
      <c r="B1272" t="s">
        <v>128</v>
      </c>
      <c r="C1272" t="s">
        <v>422</v>
      </c>
      <c r="D1272" t="s">
        <v>1681</v>
      </c>
      <c r="E1272" t="s">
        <v>146</v>
      </c>
      <c r="F1272" t="s">
        <v>147</v>
      </c>
      <c r="G1272" t="s">
        <v>148</v>
      </c>
      <c r="H1272" t="s">
        <v>174</v>
      </c>
      <c r="I1272">
        <v>1</v>
      </c>
      <c r="J1272" t="s">
        <v>152</v>
      </c>
    </row>
    <row r="1273" spans="1:40">
      <c r="A1273" s="26">
        <v>41509.891488425928</v>
      </c>
      <c r="B1273" t="s">
        <v>128</v>
      </c>
      <c r="C1273" t="s">
        <v>422</v>
      </c>
      <c r="D1273" t="s">
        <v>1682</v>
      </c>
      <c r="E1273" t="s">
        <v>146</v>
      </c>
      <c r="F1273" t="s">
        <v>147</v>
      </c>
      <c r="G1273" t="s">
        <v>148</v>
      </c>
      <c r="H1273" t="s">
        <v>176</v>
      </c>
      <c r="I1273">
        <v>30</v>
      </c>
      <c r="J1273" t="s">
        <v>152</v>
      </c>
      <c r="K1273" t="s">
        <v>177</v>
      </c>
      <c r="L1273">
        <v>30</v>
      </c>
      <c r="M1273" t="s">
        <v>152</v>
      </c>
      <c r="N1273" t="s">
        <v>178</v>
      </c>
      <c r="O1273">
        <v>30</v>
      </c>
      <c r="P1273" t="s">
        <v>152</v>
      </c>
      <c r="Q1273" t="s">
        <v>179</v>
      </c>
      <c r="R1273">
        <v>10</v>
      </c>
      <c r="S1273" t="s">
        <v>152</v>
      </c>
      <c r="T1273" t="s">
        <v>180</v>
      </c>
      <c r="U1273">
        <v>20</v>
      </c>
      <c r="V1273" t="s">
        <v>152</v>
      </c>
      <c r="W1273" t="s">
        <v>181</v>
      </c>
      <c r="X1273">
        <v>20</v>
      </c>
      <c r="Y1273" t="s">
        <v>152</v>
      </c>
      <c r="Z1273" t="s">
        <v>182</v>
      </c>
      <c r="AA1273">
        <v>20</v>
      </c>
      <c r="AB1273" t="s">
        <v>152</v>
      </c>
      <c r="AC1273" t="s">
        <v>183</v>
      </c>
      <c r="AD1273">
        <v>20</v>
      </c>
      <c r="AE1273" t="s">
        <v>152</v>
      </c>
      <c r="AF1273" t="s">
        <v>184</v>
      </c>
      <c r="AG1273">
        <v>115200</v>
      </c>
      <c r="AH1273" t="s">
        <v>152</v>
      </c>
      <c r="AI1273" t="s">
        <v>185</v>
      </c>
      <c r="AJ1273">
        <v>12000</v>
      </c>
      <c r="AK1273" t="s">
        <v>152</v>
      </c>
      <c r="AL1273" t="s">
        <v>186</v>
      </c>
      <c r="AM1273">
        <v>30000</v>
      </c>
      <c r="AN1273" t="s">
        <v>152</v>
      </c>
    </row>
    <row r="1274" spans="1:40">
      <c r="A1274" s="26">
        <v>41509.891488425928</v>
      </c>
      <c r="B1274" t="s">
        <v>128</v>
      </c>
      <c r="C1274" t="s">
        <v>422</v>
      </c>
      <c r="D1274" t="s">
        <v>1683</v>
      </c>
      <c r="E1274" t="s">
        <v>146</v>
      </c>
      <c r="F1274" t="s">
        <v>147</v>
      </c>
      <c r="G1274" t="s">
        <v>148</v>
      </c>
      <c r="H1274" t="s">
        <v>188</v>
      </c>
      <c r="I1274">
        <v>60</v>
      </c>
      <c r="J1274" t="s">
        <v>152</v>
      </c>
      <c r="K1274" t="s">
        <v>189</v>
      </c>
      <c r="L1274">
        <v>40</v>
      </c>
      <c r="M1274" t="s">
        <v>152</v>
      </c>
      <c r="N1274" t="s">
        <v>190</v>
      </c>
      <c r="O1274">
        <v>50</v>
      </c>
      <c r="P1274" t="s">
        <v>152</v>
      </c>
      <c r="Q1274" t="s">
        <v>191</v>
      </c>
      <c r="R1274">
        <v>40</v>
      </c>
      <c r="S1274" t="s">
        <v>152</v>
      </c>
      <c r="T1274" t="s">
        <v>192</v>
      </c>
      <c r="U1274">
        <v>60</v>
      </c>
      <c r="V1274" t="s">
        <v>152</v>
      </c>
      <c r="W1274" t="s">
        <v>193</v>
      </c>
      <c r="X1274">
        <v>50</v>
      </c>
      <c r="Y1274" t="s">
        <v>152</v>
      </c>
      <c r="Z1274" t="s">
        <v>194</v>
      </c>
      <c r="AA1274">
        <v>50</v>
      </c>
      <c r="AB1274" t="s">
        <v>152</v>
      </c>
      <c r="AC1274" t="s">
        <v>195</v>
      </c>
      <c r="AD1274">
        <v>35</v>
      </c>
      <c r="AE1274" t="s">
        <v>152</v>
      </c>
      <c r="AF1274" t="s">
        <v>196</v>
      </c>
      <c r="AG1274">
        <v>8</v>
      </c>
      <c r="AH1274" t="s">
        <v>152</v>
      </c>
      <c r="AI1274" t="s">
        <v>197</v>
      </c>
      <c r="AJ1274">
        <v>90</v>
      </c>
      <c r="AK1274" t="s">
        <v>152</v>
      </c>
      <c r="AL1274" t="s">
        <v>198</v>
      </c>
      <c r="AM1274">
        <v>1</v>
      </c>
      <c r="AN1274" t="s">
        <v>152</v>
      </c>
    </row>
    <row r="1275" spans="1:40">
      <c r="A1275" s="26">
        <v>41509.891488425928</v>
      </c>
      <c r="B1275" t="s">
        <v>128</v>
      </c>
      <c r="C1275" t="s">
        <v>422</v>
      </c>
      <c r="D1275" t="s">
        <v>1684</v>
      </c>
      <c r="E1275" t="s">
        <v>146</v>
      </c>
      <c r="F1275" t="s">
        <v>147</v>
      </c>
      <c r="G1275" t="s">
        <v>148</v>
      </c>
      <c r="H1275" t="s">
        <v>200</v>
      </c>
      <c r="I1275">
        <v>33</v>
      </c>
      <c r="J1275" t="s">
        <v>152</v>
      </c>
      <c r="K1275" t="s">
        <v>201</v>
      </c>
      <c r="L1275">
        <v>33</v>
      </c>
      <c r="M1275" t="s">
        <v>152</v>
      </c>
      <c r="N1275" t="s">
        <v>202</v>
      </c>
      <c r="O1275">
        <v>34</v>
      </c>
      <c r="P1275" t="s">
        <v>152</v>
      </c>
      <c r="Q1275" t="s">
        <v>180</v>
      </c>
      <c r="R1275">
        <v>20</v>
      </c>
      <c r="S1275" t="s">
        <v>152</v>
      </c>
      <c r="T1275" t="s">
        <v>181</v>
      </c>
      <c r="U1275">
        <v>20</v>
      </c>
      <c r="V1275" t="s">
        <v>152</v>
      </c>
      <c r="W1275" t="s">
        <v>182</v>
      </c>
      <c r="X1275">
        <v>20</v>
      </c>
      <c r="Y1275" t="s">
        <v>152</v>
      </c>
      <c r="Z1275" t="s">
        <v>203</v>
      </c>
      <c r="AA1275">
        <v>20</v>
      </c>
      <c r="AB1275" t="s">
        <v>152</v>
      </c>
      <c r="AC1275" t="s">
        <v>204</v>
      </c>
      <c r="AD1275">
        <v>20</v>
      </c>
      <c r="AE1275" t="s">
        <v>152</v>
      </c>
      <c r="AF1275" t="s">
        <v>205</v>
      </c>
      <c r="AG1275">
        <v>20</v>
      </c>
      <c r="AH1275" t="s">
        <v>152</v>
      </c>
      <c r="AI1275" t="s">
        <v>184</v>
      </c>
      <c r="AJ1275">
        <v>115200</v>
      </c>
      <c r="AK1275" t="s">
        <v>152</v>
      </c>
      <c r="AL1275" t="s">
        <v>185</v>
      </c>
      <c r="AM1275">
        <v>12000</v>
      </c>
      <c r="AN1275" t="s">
        <v>152</v>
      </c>
    </row>
    <row r="1276" spans="1:40">
      <c r="A1276" s="26">
        <v>41509.891488425928</v>
      </c>
      <c r="B1276" t="s">
        <v>128</v>
      </c>
      <c r="C1276" t="s">
        <v>422</v>
      </c>
      <c r="D1276" t="s">
        <v>1685</v>
      </c>
      <c r="E1276" t="s">
        <v>146</v>
      </c>
      <c r="F1276" t="s">
        <v>147</v>
      </c>
      <c r="G1276" t="s">
        <v>148</v>
      </c>
      <c r="H1276" t="s">
        <v>155</v>
      </c>
      <c r="I1276">
        <v>49</v>
      </c>
      <c r="J1276" t="s">
        <v>152</v>
      </c>
      <c r="K1276" t="s">
        <v>156</v>
      </c>
      <c r="L1276">
        <v>130</v>
      </c>
      <c r="M1276" t="s">
        <v>152</v>
      </c>
      <c r="N1276" t="s">
        <v>157</v>
      </c>
      <c r="O1276">
        <v>180</v>
      </c>
      <c r="P1276" t="s">
        <v>152</v>
      </c>
      <c r="Q1276" t="s">
        <v>158</v>
      </c>
      <c r="R1276">
        <v>140</v>
      </c>
      <c r="S1276" t="s">
        <v>152</v>
      </c>
      <c r="T1276" t="s">
        <v>159</v>
      </c>
      <c r="U1276">
        <v>80</v>
      </c>
      <c r="V1276" t="s">
        <v>152</v>
      </c>
      <c r="W1276" t="s">
        <v>160</v>
      </c>
      <c r="X1276">
        <v>101</v>
      </c>
      <c r="Y1276" t="s">
        <v>152</v>
      </c>
      <c r="Z1276" t="s">
        <v>161</v>
      </c>
      <c r="AA1276">
        <v>190</v>
      </c>
      <c r="AB1276" t="s">
        <v>152</v>
      </c>
      <c r="AC1276" t="s">
        <v>162</v>
      </c>
      <c r="AD1276">
        <v>20</v>
      </c>
      <c r="AE1276" t="s">
        <v>152</v>
      </c>
    </row>
    <row r="1277" spans="1:40">
      <c r="A1277" s="26">
        <v>41509.891488425928</v>
      </c>
      <c r="B1277" t="s">
        <v>128</v>
      </c>
      <c r="C1277" t="s">
        <v>422</v>
      </c>
      <c r="D1277" t="s">
        <v>1686</v>
      </c>
    </row>
    <row r="1278" spans="1:40">
      <c r="A1278" s="26">
        <v>41509.891488425928</v>
      </c>
      <c r="B1278" t="s">
        <v>128</v>
      </c>
      <c r="C1278" t="s">
        <v>422</v>
      </c>
      <c r="D1278" t="s">
        <v>1687</v>
      </c>
      <c r="E1278" t="s">
        <v>146</v>
      </c>
      <c r="F1278" t="s">
        <v>147</v>
      </c>
      <c r="G1278" t="s">
        <v>148</v>
      </c>
      <c r="H1278" t="s">
        <v>166</v>
      </c>
      <c r="I1278">
        <v>50</v>
      </c>
      <c r="J1278" t="s">
        <v>152</v>
      </c>
      <c r="K1278" t="s">
        <v>167</v>
      </c>
      <c r="L1278">
        <v>50</v>
      </c>
      <c r="M1278" t="s">
        <v>152</v>
      </c>
      <c r="N1278" t="s">
        <v>168</v>
      </c>
      <c r="O1278">
        <v>50</v>
      </c>
      <c r="P1278" t="s">
        <v>152</v>
      </c>
    </row>
    <row r="1279" spans="1:40">
      <c r="A1279" s="26">
        <v>41509.891488425928</v>
      </c>
      <c r="B1279" t="s">
        <v>128</v>
      </c>
      <c r="C1279" t="s">
        <v>422</v>
      </c>
      <c r="D1279" t="s">
        <v>1688</v>
      </c>
      <c r="E1279" t="s">
        <v>146</v>
      </c>
      <c r="F1279" t="s">
        <v>147</v>
      </c>
      <c r="G1279" t="s">
        <v>148</v>
      </c>
      <c r="H1279" t="s">
        <v>170</v>
      </c>
      <c r="I1279">
        <v>35</v>
      </c>
      <c r="J1279" t="s">
        <v>152</v>
      </c>
      <c r="K1279" t="s">
        <v>171</v>
      </c>
      <c r="L1279">
        <v>5</v>
      </c>
      <c r="M1279" t="s">
        <v>152</v>
      </c>
      <c r="N1279" t="s">
        <v>172</v>
      </c>
      <c r="O1279">
        <v>60</v>
      </c>
      <c r="P1279" t="s">
        <v>152</v>
      </c>
    </row>
    <row r="1280" spans="1:40">
      <c r="A1280" s="26">
        <v>41509.891488425928</v>
      </c>
      <c r="B1280" t="s">
        <v>128</v>
      </c>
      <c r="C1280" t="s">
        <v>422</v>
      </c>
      <c r="D1280" t="s">
        <v>1689</v>
      </c>
      <c r="E1280" t="s">
        <v>146</v>
      </c>
      <c r="F1280" t="s">
        <v>147</v>
      </c>
      <c r="G1280" t="s">
        <v>148</v>
      </c>
      <c r="H1280" t="s">
        <v>174</v>
      </c>
      <c r="I1280">
        <v>1</v>
      </c>
      <c r="J1280" t="s">
        <v>152</v>
      </c>
    </row>
    <row r="1281" spans="1:40">
      <c r="A1281" s="26">
        <v>41509.891488425928</v>
      </c>
      <c r="B1281" t="s">
        <v>128</v>
      </c>
      <c r="C1281" t="s">
        <v>422</v>
      </c>
      <c r="D1281" t="s">
        <v>1690</v>
      </c>
      <c r="E1281" t="s">
        <v>146</v>
      </c>
      <c r="F1281" t="s">
        <v>147</v>
      </c>
      <c r="G1281" t="s">
        <v>148</v>
      </c>
      <c r="H1281" t="s">
        <v>176</v>
      </c>
      <c r="I1281">
        <v>30</v>
      </c>
      <c r="J1281" t="s">
        <v>152</v>
      </c>
      <c r="K1281" t="s">
        <v>177</v>
      </c>
      <c r="L1281">
        <v>30</v>
      </c>
      <c r="M1281" t="s">
        <v>152</v>
      </c>
      <c r="N1281" t="s">
        <v>178</v>
      </c>
      <c r="O1281">
        <v>30</v>
      </c>
      <c r="P1281" t="s">
        <v>152</v>
      </c>
      <c r="Q1281" t="s">
        <v>179</v>
      </c>
      <c r="R1281">
        <v>10</v>
      </c>
      <c r="S1281" t="s">
        <v>152</v>
      </c>
      <c r="T1281" t="s">
        <v>180</v>
      </c>
      <c r="U1281">
        <v>20</v>
      </c>
      <c r="V1281" t="s">
        <v>152</v>
      </c>
      <c r="W1281" t="s">
        <v>181</v>
      </c>
      <c r="X1281">
        <v>20</v>
      </c>
      <c r="Y1281" t="s">
        <v>152</v>
      </c>
      <c r="Z1281" t="s">
        <v>182</v>
      </c>
      <c r="AA1281">
        <v>20</v>
      </c>
      <c r="AB1281" t="s">
        <v>152</v>
      </c>
      <c r="AC1281" t="s">
        <v>183</v>
      </c>
      <c r="AD1281">
        <v>20</v>
      </c>
      <c r="AE1281" t="s">
        <v>152</v>
      </c>
      <c r="AF1281" t="s">
        <v>184</v>
      </c>
      <c r="AG1281">
        <v>115200</v>
      </c>
      <c r="AH1281" t="s">
        <v>152</v>
      </c>
      <c r="AI1281" t="s">
        <v>185</v>
      </c>
      <c r="AJ1281">
        <v>12000</v>
      </c>
      <c r="AK1281" t="s">
        <v>152</v>
      </c>
      <c r="AL1281" t="s">
        <v>186</v>
      </c>
      <c r="AM1281">
        <v>30000</v>
      </c>
      <c r="AN1281" t="s">
        <v>152</v>
      </c>
    </row>
    <row r="1282" spans="1:40">
      <c r="A1282" s="26">
        <v>41509.891488425928</v>
      </c>
      <c r="B1282" t="s">
        <v>128</v>
      </c>
      <c r="C1282" t="s">
        <v>422</v>
      </c>
      <c r="D1282" t="s">
        <v>1691</v>
      </c>
      <c r="E1282" t="s">
        <v>146</v>
      </c>
      <c r="F1282" t="s">
        <v>147</v>
      </c>
      <c r="G1282" t="s">
        <v>148</v>
      </c>
      <c r="H1282" t="s">
        <v>188</v>
      </c>
      <c r="I1282">
        <v>60</v>
      </c>
      <c r="J1282" t="s">
        <v>152</v>
      </c>
      <c r="K1282" t="s">
        <v>189</v>
      </c>
      <c r="L1282">
        <v>40</v>
      </c>
      <c r="M1282" t="s">
        <v>152</v>
      </c>
      <c r="N1282" t="s">
        <v>190</v>
      </c>
      <c r="O1282">
        <v>50</v>
      </c>
      <c r="P1282" t="s">
        <v>152</v>
      </c>
      <c r="Q1282" t="s">
        <v>191</v>
      </c>
      <c r="R1282">
        <v>40</v>
      </c>
      <c r="S1282" t="s">
        <v>152</v>
      </c>
      <c r="T1282" t="s">
        <v>192</v>
      </c>
      <c r="U1282">
        <v>60</v>
      </c>
      <c r="V1282" t="s">
        <v>152</v>
      </c>
      <c r="W1282" t="s">
        <v>193</v>
      </c>
      <c r="X1282">
        <v>50</v>
      </c>
      <c r="Y1282" t="s">
        <v>152</v>
      </c>
      <c r="Z1282" t="s">
        <v>194</v>
      </c>
      <c r="AA1282">
        <v>50</v>
      </c>
      <c r="AB1282" t="s">
        <v>152</v>
      </c>
      <c r="AC1282" t="s">
        <v>195</v>
      </c>
      <c r="AD1282">
        <v>35</v>
      </c>
      <c r="AE1282" t="s">
        <v>152</v>
      </c>
      <c r="AF1282" t="s">
        <v>196</v>
      </c>
      <c r="AG1282">
        <v>8</v>
      </c>
      <c r="AH1282" t="s">
        <v>152</v>
      </c>
      <c r="AI1282" t="s">
        <v>197</v>
      </c>
      <c r="AJ1282">
        <v>90</v>
      </c>
      <c r="AK1282" t="s">
        <v>152</v>
      </c>
      <c r="AL1282" t="s">
        <v>198</v>
      </c>
      <c r="AM1282">
        <v>1</v>
      </c>
      <c r="AN1282" t="s">
        <v>152</v>
      </c>
    </row>
    <row r="1283" spans="1:40">
      <c r="A1283" s="26">
        <v>41509.891488425928</v>
      </c>
      <c r="B1283" t="s">
        <v>128</v>
      </c>
      <c r="C1283" t="s">
        <v>422</v>
      </c>
      <c r="D1283" t="s">
        <v>1692</v>
      </c>
      <c r="E1283" t="s">
        <v>146</v>
      </c>
      <c r="F1283" t="s">
        <v>147</v>
      </c>
      <c r="G1283" t="s">
        <v>148</v>
      </c>
      <c r="H1283" t="s">
        <v>200</v>
      </c>
      <c r="I1283">
        <v>33</v>
      </c>
      <c r="J1283" t="s">
        <v>152</v>
      </c>
      <c r="K1283" t="s">
        <v>201</v>
      </c>
      <c r="L1283">
        <v>33</v>
      </c>
      <c r="M1283" t="s">
        <v>152</v>
      </c>
      <c r="N1283" t="s">
        <v>202</v>
      </c>
      <c r="O1283">
        <v>34</v>
      </c>
      <c r="P1283" t="s">
        <v>152</v>
      </c>
      <c r="Q1283" t="s">
        <v>180</v>
      </c>
      <c r="R1283">
        <v>20</v>
      </c>
      <c r="S1283" t="s">
        <v>152</v>
      </c>
      <c r="T1283" t="s">
        <v>181</v>
      </c>
      <c r="U1283">
        <v>20</v>
      </c>
      <c r="V1283" t="s">
        <v>152</v>
      </c>
      <c r="W1283" t="s">
        <v>182</v>
      </c>
      <c r="X1283">
        <v>20</v>
      </c>
      <c r="Y1283" t="s">
        <v>152</v>
      </c>
      <c r="Z1283" t="s">
        <v>203</v>
      </c>
      <c r="AA1283">
        <v>20</v>
      </c>
      <c r="AB1283" t="s">
        <v>152</v>
      </c>
      <c r="AC1283" t="s">
        <v>204</v>
      </c>
      <c r="AD1283">
        <v>20</v>
      </c>
      <c r="AE1283" t="s">
        <v>152</v>
      </c>
      <c r="AF1283" t="s">
        <v>205</v>
      </c>
      <c r="AG1283">
        <v>20</v>
      </c>
      <c r="AH1283" t="s">
        <v>152</v>
      </c>
      <c r="AI1283" t="s">
        <v>184</v>
      </c>
      <c r="AJ1283">
        <v>115200</v>
      </c>
      <c r="AK1283" t="s">
        <v>152</v>
      </c>
      <c r="AL1283" t="s">
        <v>185</v>
      </c>
      <c r="AM1283">
        <v>12000</v>
      </c>
      <c r="AN1283" t="s">
        <v>152</v>
      </c>
    </row>
    <row r="1284" spans="1:40">
      <c r="A1284" s="26">
        <v>41509.891488437497</v>
      </c>
      <c r="B1284" t="s">
        <v>128</v>
      </c>
      <c r="C1284" t="s">
        <v>422</v>
      </c>
      <c r="D1284" t="s">
        <v>1693</v>
      </c>
      <c r="E1284" t="s">
        <v>146</v>
      </c>
      <c r="F1284" t="s">
        <v>147</v>
      </c>
      <c r="G1284" t="s">
        <v>148</v>
      </c>
      <c r="H1284" t="s">
        <v>155</v>
      </c>
      <c r="I1284">
        <v>49</v>
      </c>
      <c r="J1284" t="s">
        <v>152</v>
      </c>
      <c r="K1284" t="s">
        <v>156</v>
      </c>
      <c r="L1284">
        <v>130</v>
      </c>
      <c r="M1284" t="s">
        <v>152</v>
      </c>
      <c r="N1284" t="s">
        <v>157</v>
      </c>
      <c r="O1284">
        <v>180</v>
      </c>
      <c r="P1284" t="s">
        <v>152</v>
      </c>
      <c r="Q1284" t="s">
        <v>158</v>
      </c>
      <c r="R1284">
        <v>140</v>
      </c>
      <c r="S1284" t="s">
        <v>152</v>
      </c>
      <c r="T1284" t="s">
        <v>159</v>
      </c>
      <c r="U1284">
        <v>80</v>
      </c>
      <c r="V1284" t="s">
        <v>152</v>
      </c>
      <c r="W1284" t="s">
        <v>160</v>
      </c>
      <c r="X1284">
        <v>101</v>
      </c>
      <c r="Y1284" t="s">
        <v>152</v>
      </c>
      <c r="Z1284" t="s">
        <v>161</v>
      </c>
      <c r="AA1284">
        <v>190</v>
      </c>
      <c r="AB1284" t="s">
        <v>152</v>
      </c>
      <c r="AC1284" t="s">
        <v>162</v>
      </c>
      <c r="AD1284">
        <v>20</v>
      </c>
      <c r="AE1284" t="s">
        <v>152</v>
      </c>
    </row>
    <row r="1285" spans="1:40">
      <c r="A1285" s="26">
        <v>41509.891488437497</v>
      </c>
      <c r="B1285" t="s">
        <v>128</v>
      </c>
      <c r="C1285" t="s">
        <v>422</v>
      </c>
      <c r="D1285" t="s">
        <v>1694</v>
      </c>
    </row>
    <row r="1286" spans="1:40">
      <c r="A1286" s="26">
        <v>41509.891488437497</v>
      </c>
      <c r="B1286" t="s">
        <v>128</v>
      </c>
      <c r="C1286" t="s">
        <v>422</v>
      </c>
      <c r="D1286" t="s">
        <v>1695</v>
      </c>
      <c r="E1286" t="s">
        <v>146</v>
      </c>
      <c r="F1286" t="s">
        <v>147</v>
      </c>
      <c r="G1286" t="s">
        <v>148</v>
      </c>
      <c r="H1286" t="s">
        <v>166</v>
      </c>
      <c r="I1286">
        <v>50</v>
      </c>
      <c r="J1286" t="s">
        <v>152</v>
      </c>
      <c r="K1286" t="s">
        <v>167</v>
      </c>
      <c r="L1286">
        <v>50</v>
      </c>
      <c r="M1286" t="s">
        <v>152</v>
      </c>
      <c r="N1286" t="s">
        <v>168</v>
      </c>
      <c r="O1286">
        <v>50</v>
      </c>
      <c r="P1286" t="s">
        <v>152</v>
      </c>
    </row>
    <row r="1287" spans="1:40">
      <c r="A1287" s="26">
        <v>41509.891488437497</v>
      </c>
      <c r="B1287" t="s">
        <v>128</v>
      </c>
      <c r="C1287" t="s">
        <v>422</v>
      </c>
      <c r="D1287" t="s">
        <v>1696</v>
      </c>
      <c r="E1287" t="s">
        <v>146</v>
      </c>
      <c r="F1287" t="s">
        <v>147</v>
      </c>
      <c r="G1287" t="s">
        <v>148</v>
      </c>
      <c r="H1287" t="s">
        <v>170</v>
      </c>
      <c r="I1287">
        <v>35</v>
      </c>
      <c r="J1287" t="s">
        <v>152</v>
      </c>
      <c r="K1287" t="s">
        <v>171</v>
      </c>
      <c r="L1287">
        <v>5</v>
      </c>
      <c r="M1287" t="s">
        <v>152</v>
      </c>
      <c r="N1287" t="s">
        <v>172</v>
      </c>
      <c r="O1287">
        <v>60</v>
      </c>
      <c r="P1287" t="s">
        <v>152</v>
      </c>
    </row>
    <row r="1288" spans="1:40">
      <c r="A1288" s="26">
        <v>41509.891488437497</v>
      </c>
      <c r="B1288" t="s">
        <v>128</v>
      </c>
      <c r="C1288" t="s">
        <v>422</v>
      </c>
      <c r="D1288" t="s">
        <v>1697</v>
      </c>
      <c r="E1288" t="s">
        <v>146</v>
      </c>
      <c r="F1288" t="s">
        <v>147</v>
      </c>
      <c r="G1288" t="s">
        <v>148</v>
      </c>
      <c r="H1288" t="s">
        <v>174</v>
      </c>
      <c r="I1288">
        <v>1</v>
      </c>
      <c r="J1288" t="s">
        <v>152</v>
      </c>
    </row>
    <row r="1289" spans="1:40">
      <c r="A1289" s="26">
        <v>41509.891488437497</v>
      </c>
      <c r="B1289" t="s">
        <v>128</v>
      </c>
      <c r="C1289" t="s">
        <v>422</v>
      </c>
      <c r="D1289" t="s">
        <v>1698</v>
      </c>
      <c r="E1289" t="s">
        <v>146</v>
      </c>
      <c r="F1289" t="s">
        <v>147</v>
      </c>
      <c r="G1289" t="s">
        <v>148</v>
      </c>
      <c r="H1289" t="s">
        <v>176</v>
      </c>
      <c r="I1289">
        <v>30</v>
      </c>
      <c r="J1289" t="s">
        <v>152</v>
      </c>
      <c r="K1289" t="s">
        <v>177</v>
      </c>
      <c r="L1289">
        <v>30</v>
      </c>
      <c r="M1289" t="s">
        <v>152</v>
      </c>
      <c r="N1289" t="s">
        <v>178</v>
      </c>
      <c r="O1289">
        <v>30</v>
      </c>
      <c r="P1289" t="s">
        <v>152</v>
      </c>
      <c r="Q1289" t="s">
        <v>179</v>
      </c>
      <c r="R1289">
        <v>10</v>
      </c>
      <c r="S1289" t="s">
        <v>152</v>
      </c>
      <c r="T1289" t="s">
        <v>180</v>
      </c>
      <c r="U1289">
        <v>20</v>
      </c>
      <c r="V1289" t="s">
        <v>152</v>
      </c>
      <c r="W1289" t="s">
        <v>181</v>
      </c>
      <c r="X1289">
        <v>20</v>
      </c>
      <c r="Y1289" t="s">
        <v>152</v>
      </c>
      <c r="Z1289" t="s">
        <v>182</v>
      </c>
      <c r="AA1289">
        <v>20</v>
      </c>
      <c r="AB1289" t="s">
        <v>152</v>
      </c>
      <c r="AC1289" t="s">
        <v>183</v>
      </c>
      <c r="AD1289">
        <v>20</v>
      </c>
      <c r="AE1289" t="s">
        <v>152</v>
      </c>
      <c r="AF1289" t="s">
        <v>184</v>
      </c>
      <c r="AG1289">
        <v>115200</v>
      </c>
      <c r="AH1289" t="s">
        <v>152</v>
      </c>
      <c r="AI1289" t="s">
        <v>185</v>
      </c>
      <c r="AJ1289">
        <v>12000</v>
      </c>
      <c r="AK1289" t="s">
        <v>152</v>
      </c>
      <c r="AL1289" t="s">
        <v>186</v>
      </c>
      <c r="AM1289">
        <v>30000</v>
      </c>
      <c r="AN1289" t="s">
        <v>152</v>
      </c>
    </row>
    <row r="1290" spans="1:40">
      <c r="A1290" s="26">
        <v>41509.891488437497</v>
      </c>
      <c r="B1290" t="s">
        <v>128</v>
      </c>
      <c r="C1290" t="s">
        <v>422</v>
      </c>
      <c r="D1290" t="s">
        <v>1699</v>
      </c>
      <c r="E1290" t="s">
        <v>146</v>
      </c>
      <c r="F1290" t="s">
        <v>147</v>
      </c>
      <c r="G1290" t="s">
        <v>148</v>
      </c>
      <c r="H1290" t="s">
        <v>188</v>
      </c>
      <c r="I1290">
        <v>60</v>
      </c>
      <c r="J1290" t="s">
        <v>152</v>
      </c>
      <c r="K1290" t="s">
        <v>189</v>
      </c>
      <c r="L1290">
        <v>40</v>
      </c>
      <c r="M1290" t="s">
        <v>152</v>
      </c>
      <c r="N1290" t="s">
        <v>190</v>
      </c>
      <c r="O1290">
        <v>50</v>
      </c>
      <c r="P1290" t="s">
        <v>152</v>
      </c>
      <c r="Q1290" t="s">
        <v>191</v>
      </c>
      <c r="R1290">
        <v>40</v>
      </c>
      <c r="S1290" t="s">
        <v>152</v>
      </c>
      <c r="T1290" t="s">
        <v>192</v>
      </c>
      <c r="U1290">
        <v>60</v>
      </c>
      <c r="V1290" t="s">
        <v>152</v>
      </c>
      <c r="W1290" t="s">
        <v>193</v>
      </c>
      <c r="X1290">
        <v>50</v>
      </c>
      <c r="Y1290" t="s">
        <v>152</v>
      </c>
      <c r="Z1290" t="s">
        <v>194</v>
      </c>
      <c r="AA1290">
        <v>50</v>
      </c>
      <c r="AB1290" t="s">
        <v>152</v>
      </c>
      <c r="AC1290" t="s">
        <v>195</v>
      </c>
      <c r="AD1290">
        <v>35</v>
      </c>
      <c r="AE1290" t="s">
        <v>152</v>
      </c>
      <c r="AF1290" t="s">
        <v>196</v>
      </c>
      <c r="AG1290">
        <v>8</v>
      </c>
      <c r="AH1290" t="s">
        <v>152</v>
      </c>
      <c r="AI1290" t="s">
        <v>197</v>
      </c>
      <c r="AJ1290">
        <v>90</v>
      </c>
      <c r="AK1290" t="s">
        <v>152</v>
      </c>
      <c r="AL1290" t="s">
        <v>198</v>
      </c>
      <c r="AM1290">
        <v>1</v>
      </c>
      <c r="AN1290" t="s">
        <v>152</v>
      </c>
    </row>
    <row r="1291" spans="1:40">
      <c r="A1291" s="26">
        <v>41509.891488437497</v>
      </c>
      <c r="B1291" t="s">
        <v>128</v>
      </c>
      <c r="C1291" t="s">
        <v>422</v>
      </c>
      <c r="D1291" t="s">
        <v>1700</v>
      </c>
      <c r="E1291" t="s">
        <v>146</v>
      </c>
      <c r="F1291" t="s">
        <v>147</v>
      </c>
      <c r="G1291" t="s">
        <v>148</v>
      </c>
      <c r="H1291" t="s">
        <v>200</v>
      </c>
      <c r="I1291">
        <v>33</v>
      </c>
      <c r="J1291" t="s">
        <v>152</v>
      </c>
      <c r="K1291" t="s">
        <v>201</v>
      </c>
      <c r="L1291">
        <v>33</v>
      </c>
      <c r="M1291" t="s">
        <v>152</v>
      </c>
      <c r="N1291" t="s">
        <v>202</v>
      </c>
      <c r="O1291">
        <v>34</v>
      </c>
      <c r="P1291" t="s">
        <v>152</v>
      </c>
      <c r="Q1291" t="s">
        <v>180</v>
      </c>
      <c r="R1291">
        <v>20</v>
      </c>
      <c r="S1291" t="s">
        <v>152</v>
      </c>
      <c r="T1291" t="s">
        <v>181</v>
      </c>
      <c r="U1291">
        <v>20</v>
      </c>
      <c r="V1291" t="s">
        <v>152</v>
      </c>
      <c r="W1291" t="s">
        <v>182</v>
      </c>
      <c r="X1291">
        <v>20</v>
      </c>
      <c r="Y1291" t="s">
        <v>152</v>
      </c>
      <c r="Z1291" t="s">
        <v>203</v>
      </c>
      <c r="AA1291">
        <v>20</v>
      </c>
      <c r="AB1291" t="s">
        <v>152</v>
      </c>
      <c r="AC1291" t="s">
        <v>204</v>
      </c>
      <c r="AD1291">
        <v>20</v>
      </c>
      <c r="AE1291" t="s">
        <v>152</v>
      </c>
      <c r="AF1291" t="s">
        <v>205</v>
      </c>
      <c r="AG1291">
        <v>20</v>
      </c>
      <c r="AH1291" t="s">
        <v>152</v>
      </c>
      <c r="AI1291" t="s">
        <v>184</v>
      </c>
      <c r="AJ1291">
        <v>115200</v>
      </c>
      <c r="AK1291" t="s">
        <v>152</v>
      </c>
      <c r="AL1291" t="s">
        <v>185</v>
      </c>
      <c r="AM1291">
        <v>12000</v>
      </c>
      <c r="AN1291" t="s">
        <v>152</v>
      </c>
    </row>
    <row r="1292" spans="1:40">
      <c r="A1292" s="26">
        <v>41509.891488437497</v>
      </c>
      <c r="B1292" t="s">
        <v>128</v>
      </c>
      <c r="C1292" t="s">
        <v>422</v>
      </c>
      <c r="D1292" t="s">
        <v>1701</v>
      </c>
      <c r="E1292" t="s">
        <v>146</v>
      </c>
      <c r="F1292" t="s">
        <v>147</v>
      </c>
      <c r="G1292" t="s">
        <v>148</v>
      </c>
      <c r="H1292" t="s">
        <v>155</v>
      </c>
      <c r="I1292">
        <v>49</v>
      </c>
      <c r="J1292" t="s">
        <v>152</v>
      </c>
      <c r="K1292" t="s">
        <v>156</v>
      </c>
      <c r="L1292">
        <v>130</v>
      </c>
      <c r="M1292" t="s">
        <v>152</v>
      </c>
      <c r="N1292" t="s">
        <v>157</v>
      </c>
      <c r="O1292">
        <v>180</v>
      </c>
      <c r="P1292" t="s">
        <v>152</v>
      </c>
      <c r="Q1292" t="s">
        <v>158</v>
      </c>
      <c r="R1292">
        <v>140</v>
      </c>
      <c r="S1292" t="s">
        <v>152</v>
      </c>
      <c r="T1292" t="s">
        <v>159</v>
      </c>
      <c r="U1292">
        <v>80</v>
      </c>
      <c r="V1292" t="s">
        <v>152</v>
      </c>
      <c r="W1292" t="s">
        <v>160</v>
      </c>
      <c r="X1292">
        <v>101</v>
      </c>
      <c r="Y1292" t="s">
        <v>152</v>
      </c>
      <c r="Z1292" t="s">
        <v>161</v>
      </c>
      <c r="AA1292">
        <v>190</v>
      </c>
      <c r="AB1292" t="s">
        <v>152</v>
      </c>
      <c r="AC1292" t="s">
        <v>162</v>
      </c>
      <c r="AD1292">
        <v>20</v>
      </c>
      <c r="AE1292" t="s">
        <v>152</v>
      </c>
    </row>
    <row r="1293" spans="1:40">
      <c r="A1293" s="26">
        <v>41509.891488437497</v>
      </c>
      <c r="B1293" t="s">
        <v>128</v>
      </c>
      <c r="C1293" t="s">
        <v>422</v>
      </c>
      <c r="D1293" t="s">
        <v>1702</v>
      </c>
    </row>
    <row r="1294" spans="1:40">
      <c r="A1294" s="26">
        <v>41509.891488437497</v>
      </c>
      <c r="B1294" t="s">
        <v>128</v>
      </c>
      <c r="C1294" t="s">
        <v>422</v>
      </c>
      <c r="D1294" t="s">
        <v>1703</v>
      </c>
      <c r="E1294" t="s">
        <v>146</v>
      </c>
      <c r="F1294" t="s">
        <v>147</v>
      </c>
      <c r="G1294" t="s">
        <v>148</v>
      </c>
      <c r="H1294" t="s">
        <v>166</v>
      </c>
      <c r="I1294">
        <v>50</v>
      </c>
      <c r="J1294" t="s">
        <v>152</v>
      </c>
      <c r="K1294" t="s">
        <v>167</v>
      </c>
      <c r="L1294">
        <v>50</v>
      </c>
      <c r="M1294" t="s">
        <v>152</v>
      </c>
      <c r="N1294" t="s">
        <v>168</v>
      </c>
      <c r="O1294">
        <v>50</v>
      </c>
      <c r="P1294" t="s">
        <v>152</v>
      </c>
    </row>
    <row r="1295" spans="1:40">
      <c r="A1295" s="26">
        <v>41509.891488437497</v>
      </c>
      <c r="B1295" t="s">
        <v>128</v>
      </c>
      <c r="C1295" t="s">
        <v>422</v>
      </c>
      <c r="D1295" t="s">
        <v>1704</v>
      </c>
      <c r="E1295" t="s">
        <v>146</v>
      </c>
      <c r="F1295" t="s">
        <v>147</v>
      </c>
      <c r="G1295" t="s">
        <v>148</v>
      </c>
      <c r="H1295" t="s">
        <v>170</v>
      </c>
      <c r="I1295">
        <v>35</v>
      </c>
      <c r="J1295" t="s">
        <v>152</v>
      </c>
      <c r="K1295" t="s">
        <v>171</v>
      </c>
      <c r="L1295">
        <v>5</v>
      </c>
      <c r="M1295" t="s">
        <v>152</v>
      </c>
      <c r="N1295" t="s">
        <v>172</v>
      </c>
      <c r="O1295">
        <v>60</v>
      </c>
      <c r="P1295" t="s">
        <v>152</v>
      </c>
    </row>
    <row r="1296" spans="1:40">
      <c r="A1296" s="26">
        <v>41509.891488437497</v>
      </c>
      <c r="B1296" t="s">
        <v>128</v>
      </c>
      <c r="C1296" t="s">
        <v>422</v>
      </c>
      <c r="D1296" t="s">
        <v>1705</v>
      </c>
      <c r="E1296" t="s">
        <v>146</v>
      </c>
      <c r="F1296" t="s">
        <v>147</v>
      </c>
      <c r="G1296" t="s">
        <v>148</v>
      </c>
      <c r="H1296" t="s">
        <v>174</v>
      </c>
      <c r="I1296">
        <v>1</v>
      </c>
      <c r="J1296" t="s">
        <v>152</v>
      </c>
    </row>
    <row r="1297" spans="1:40">
      <c r="A1297" s="26">
        <v>41509.891488437497</v>
      </c>
      <c r="B1297" t="s">
        <v>128</v>
      </c>
      <c r="C1297" t="s">
        <v>422</v>
      </c>
      <c r="D1297" t="s">
        <v>1706</v>
      </c>
      <c r="E1297" t="s">
        <v>146</v>
      </c>
      <c r="F1297" t="s">
        <v>147</v>
      </c>
      <c r="G1297" t="s">
        <v>148</v>
      </c>
      <c r="H1297" t="s">
        <v>176</v>
      </c>
      <c r="I1297">
        <v>30</v>
      </c>
      <c r="J1297" t="s">
        <v>152</v>
      </c>
      <c r="K1297" t="s">
        <v>177</v>
      </c>
      <c r="L1297">
        <v>30</v>
      </c>
      <c r="M1297" t="s">
        <v>152</v>
      </c>
      <c r="N1297" t="s">
        <v>178</v>
      </c>
      <c r="O1297">
        <v>30</v>
      </c>
      <c r="P1297" t="s">
        <v>152</v>
      </c>
      <c r="Q1297" t="s">
        <v>179</v>
      </c>
      <c r="R1297">
        <v>10</v>
      </c>
      <c r="S1297" t="s">
        <v>152</v>
      </c>
      <c r="T1297" t="s">
        <v>180</v>
      </c>
      <c r="U1297">
        <v>20</v>
      </c>
      <c r="V1297" t="s">
        <v>152</v>
      </c>
      <c r="W1297" t="s">
        <v>181</v>
      </c>
      <c r="X1297">
        <v>20</v>
      </c>
      <c r="Y1297" t="s">
        <v>152</v>
      </c>
      <c r="Z1297" t="s">
        <v>182</v>
      </c>
      <c r="AA1297">
        <v>20</v>
      </c>
      <c r="AB1297" t="s">
        <v>152</v>
      </c>
      <c r="AC1297" t="s">
        <v>183</v>
      </c>
      <c r="AD1297">
        <v>20</v>
      </c>
      <c r="AE1297" t="s">
        <v>152</v>
      </c>
      <c r="AF1297" t="s">
        <v>184</v>
      </c>
      <c r="AG1297">
        <v>115200</v>
      </c>
      <c r="AH1297" t="s">
        <v>152</v>
      </c>
      <c r="AI1297" t="s">
        <v>185</v>
      </c>
      <c r="AJ1297">
        <v>12000</v>
      </c>
      <c r="AK1297" t="s">
        <v>152</v>
      </c>
      <c r="AL1297" t="s">
        <v>186</v>
      </c>
      <c r="AM1297">
        <v>30000</v>
      </c>
      <c r="AN1297" t="s">
        <v>152</v>
      </c>
    </row>
    <row r="1298" spans="1:40">
      <c r="A1298" s="26">
        <v>41509.891488437497</v>
      </c>
      <c r="B1298" t="s">
        <v>128</v>
      </c>
      <c r="C1298" t="s">
        <v>422</v>
      </c>
      <c r="D1298" t="s">
        <v>1707</v>
      </c>
      <c r="E1298" t="s">
        <v>146</v>
      </c>
      <c r="F1298" t="s">
        <v>147</v>
      </c>
      <c r="G1298" t="s">
        <v>148</v>
      </c>
      <c r="H1298" t="s">
        <v>188</v>
      </c>
      <c r="I1298">
        <v>60</v>
      </c>
      <c r="J1298" t="s">
        <v>152</v>
      </c>
      <c r="K1298" t="s">
        <v>189</v>
      </c>
      <c r="L1298">
        <v>40</v>
      </c>
      <c r="M1298" t="s">
        <v>152</v>
      </c>
      <c r="N1298" t="s">
        <v>190</v>
      </c>
      <c r="O1298">
        <v>50</v>
      </c>
      <c r="P1298" t="s">
        <v>152</v>
      </c>
      <c r="Q1298" t="s">
        <v>191</v>
      </c>
      <c r="R1298">
        <v>40</v>
      </c>
      <c r="S1298" t="s">
        <v>152</v>
      </c>
      <c r="T1298" t="s">
        <v>192</v>
      </c>
      <c r="U1298">
        <v>60</v>
      </c>
      <c r="V1298" t="s">
        <v>152</v>
      </c>
      <c r="W1298" t="s">
        <v>193</v>
      </c>
      <c r="X1298">
        <v>50</v>
      </c>
      <c r="Y1298" t="s">
        <v>152</v>
      </c>
      <c r="Z1298" t="s">
        <v>194</v>
      </c>
      <c r="AA1298">
        <v>50</v>
      </c>
      <c r="AB1298" t="s">
        <v>152</v>
      </c>
      <c r="AC1298" t="s">
        <v>195</v>
      </c>
      <c r="AD1298">
        <v>35</v>
      </c>
      <c r="AE1298" t="s">
        <v>152</v>
      </c>
      <c r="AF1298" t="s">
        <v>196</v>
      </c>
      <c r="AG1298">
        <v>8</v>
      </c>
      <c r="AH1298" t="s">
        <v>152</v>
      </c>
      <c r="AI1298" t="s">
        <v>197</v>
      </c>
      <c r="AJ1298">
        <v>90</v>
      </c>
      <c r="AK1298" t="s">
        <v>152</v>
      </c>
      <c r="AL1298" t="s">
        <v>198</v>
      </c>
      <c r="AM1298">
        <v>1</v>
      </c>
      <c r="AN1298" t="s">
        <v>152</v>
      </c>
    </row>
    <row r="1299" spans="1:40">
      <c r="A1299" s="26">
        <v>41509.891488437497</v>
      </c>
      <c r="B1299" t="s">
        <v>128</v>
      </c>
      <c r="C1299" t="s">
        <v>422</v>
      </c>
      <c r="D1299" t="s">
        <v>1708</v>
      </c>
      <c r="E1299" t="s">
        <v>146</v>
      </c>
      <c r="F1299" t="s">
        <v>147</v>
      </c>
      <c r="G1299" t="s">
        <v>148</v>
      </c>
      <c r="H1299" t="s">
        <v>200</v>
      </c>
      <c r="I1299">
        <v>33</v>
      </c>
      <c r="J1299" t="s">
        <v>152</v>
      </c>
      <c r="K1299" t="s">
        <v>201</v>
      </c>
      <c r="L1299">
        <v>33</v>
      </c>
      <c r="M1299" t="s">
        <v>152</v>
      </c>
      <c r="N1299" t="s">
        <v>202</v>
      </c>
      <c r="O1299">
        <v>34</v>
      </c>
      <c r="P1299" t="s">
        <v>152</v>
      </c>
      <c r="Q1299" t="s">
        <v>180</v>
      </c>
      <c r="R1299">
        <v>20</v>
      </c>
      <c r="S1299" t="s">
        <v>152</v>
      </c>
      <c r="T1299" t="s">
        <v>181</v>
      </c>
      <c r="U1299">
        <v>20</v>
      </c>
      <c r="V1299" t="s">
        <v>152</v>
      </c>
      <c r="W1299" t="s">
        <v>182</v>
      </c>
      <c r="X1299">
        <v>20</v>
      </c>
      <c r="Y1299" t="s">
        <v>152</v>
      </c>
      <c r="Z1299" t="s">
        <v>203</v>
      </c>
      <c r="AA1299">
        <v>20</v>
      </c>
      <c r="AB1299" t="s">
        <v>152</v>
      </c>
      <c r="AC1299" t="s">
        <v>204</v>
      </c>
      <c r="AD1299">
        <v>20</v>
      </c>
      <c r="AE1299" t="s">
        <v>152</v>
      </c>
      <c r="AF1299" t="s">
        <v>205</v>
      </c>
      <c r="AG1299">
        <v>20</v>
      </c>
      <c r="AH1299" t="s">
        <v>152</v>
      </c>
      <c r="AI1299" t="s">
        <v>184</v>
      </c>
      <c r="AJ1299">
        <v>115200</v>
      </c>
      <c r="AK1299" t="s">
        <v>152</v>
      </c>
      <c r="AL1299" t="s">
        <v>185</v>
      </c>
      <c r="AM1299">
        <v>12000</v>
      </c>
      <c r="AN1299" t="s">
        <v>152</v>
      </c>
    </row>
    <row r="1300" spans="1:40">
      <c r="A1300" s="26">
        <v>41509.891488437497</v>
      </c>
      <c r="B1300" t="s">
        <v>128</v>
      </c>
      <c r="C1300" t="s">
        <v>422</v>
      </c>
      <c r="D1300" t="s">
        <v>1709</v>
      </c>
      <c r="E1300" t="s">
        <v>146</v>
      </c>
      <c r="F1300" t="s">
        <v>147</v>
      </c>
      <c r="G1300" t="s">
        <v>148</v>
      </c>
      <c r="H1300" t="s">
        <v>155</v>
      </c>
      <c r="I1300">
        <v>49</v>
      </c>
      <c r="J1300" t="s">
        <v>152</v>
      </c>
      <c r="K1300" t="s">
        <v>156</v>
      </c>
      <c r="L1300">
        <v>130</v>
      </c>
      <c r="M1300" t="s">
        <v>152</v>
      </c>
      <c r="N1300" t="s">
        <v>157</v>
      </c>
      <c r="O1300">
        <v>180</v>
      </c>
      <c r="P1300" t="s">
        <v>152</v>
      </c>
      <c r="Q1300" t="s">
        <v>158</v>
      </c>
      <c r="R1300">
        <v>140</v>
      </c>
      <c r="S1300" t="s">
        <v>152</v>
      </c>
      <c r="T1300" t="s">
        <v>159</v>
      </c>
      <c r="U1300">
        <v>80</v>
      </c>
      <c r="V1300" t="s">
        <v>152</v>
      </c>
      <c r="W1300" t="s">
        <v>160</v>
      </c>
      <c r="X1300">
        <v>101</v>
      </c>
      <c r="Y1300" t="s">
        <v>152</v>
      </c>
      <c r="Z1300" t="s">
        <v>161</v>
      </c>
      <c r="AA1300">
        <v>190</v>
      </c>
      <c r="AB1300" t="s">
        <v>152</v>
      </c>
      <c r="AC1300" t="s">
        <v>162</v>
      </c>
      <c r="AD1300">
        <v>20</v>
      </c>
      <c r="AE1300" t="s">
        <v>152</v>
      </c>
    </row>
    <row r="1301" spans="1:40">
      <c r="A1301" s="26">
        <v>41509.891488437497</v>
      </c>
      <c r="B1301" t="s">
        <v>128</v>
      </c>
      <c r="C1301" t="s">
        <v>422</v>
      </c>
      <c r="D1301" t="s">
        <v>1710</v>
      </c>
    </row>
    <row r="1302" spans="1:40">
      <c r="A1302" s="26">
        <v>41509.891488437497</v>
      </c>
      <c r="B1302" t="s">
        <v>128</v>
      </c>
      <c r="C1302" t="s">
        <v>422</v>
      </c>
      <c r="D1302" t="s">
        <v>1711</v>
      </c>
      <c r="E1302" t="s">
        <v>146</v>
      </c>
      <c r="F1302" t="s">
        <v>147</v>
      </c>
      <c r="G1302" t="s">
        <v>148</v>
      </c>
      <c r="H1302" t="s">
        <v>166</v>
      </c>
      <c r="I1302">
        <v>50</v>
      </c>
      <c r="J1302" t="s">
        <v>152</v>
      </c>
      <c r="K1302" t="s">
        <v>167</v>
      </c>
      <c r="L1302">
        <v>50</v>
      </c>
      <c r="M1302" t="s">
        <v>152</v>
      </c>
      <c r="N1302" t="s">
        <v>168</v>
      </c>
      <c r="O1302">
        <v>50</v>
      </c>
      <c r="P1302" t="s">
        <v>152</v>
      </c>
    </row>
    <row r="1303" spans="1:40">
      <c r="A1303" s="26">
        <v>41509.891488437497</v>
      </c>
      <c r="B1303" t="s">
        <v>128</v>
      </c>
      <c r="C1303" t="s">
        <v>422</v>
      </c>
      <c r="D1303" t="s">
        <v>1712</v>
      </c>
      <c r="E1303" t="s">
        <v>146</v>
      </c>
      <c r="F1303" t="s">
        <v>147</v>
      </c>
      <c r="G1303" t="s">
        <v>148</v>
      </c>
      <c r="H1303" t="s">
        <v>170</v>
      </c>
      <c r="I1303">
        <v>35</v>
      </c>
      <c r="J1303" t="s">
        <v>152</v>
      </c>
      <c r="K1303" t="s">
        <v>171</v>
      </c>
      <c r="L1303">
        <v>5</v>
      </c>
      <c r="M1303" t="s">
        <v>152</v>
      </c>
      <c r="N1303" t="s">
        <v>172</v>
      </c>
      <c r="O1303">
        <v>60</v>
      </c>
      <c r="P1303" t="s">
        <v>152</v>
      </c>
    </row>
    <row r="1304" spans="1:40">
      <c r="A1304" s="26">
        <v>41509.891488437497</v>
      </c>
      <c r="B1304" t="s">
        <v>128</v>
      </c>
      <c r="C1304" t="s">
        <v>422</v>
      </c>
      <c r="D1304" t="s">
        <v>1713</v>
      </c>
      <c r="E1304" t="s">
        <v>146</v>
      </c>
      <c r="F1304" t="s">
        <v>147</v>
      </c>
      <c r="G1304" t="s">
        <v>148</v>
      </c>
      <c r="H1304" t="s">
        <v>174</v>
      </c>
      <c r="I1304">
        <v>1</v>
      </c>
      <c r="J1304" t="s">
        <v>152</v>
      </c>
    </row>
    <row r="1305" spans="1:40">
      <c r="A1305" s="26">
        <v>41509.891488449073</v>
      </c>
      <c r="B1305" t="s">
        <v>128</v>
      </c>
      <c r="C1305" t="s">
        <v>422</v>
      </c>
      <c r="D1305" t="s">
        <v>1714</v>
      </c>
      <c r="E1305" t="s">
        <v>146</v>
      </c>
      <c r="F1305" t="s">
        <v>147</v>
      </c>
      <c r="G1305" t="s">
        <v>148</v>
      </c>
      <c r="H1305" t="s">
        <v>176</v>
      </c>
      <c r="I1305">
        <v>30</v>
      </c>
      <c r="J1305" t="s">
        <v>152</v>
      </c>
      <c r="K1305" t="s">
        <v>177</v>
      </c>
      <c r="L1305">
        <v>30</v>
      </c>
      <c r="M1305" t="s">
        <v>152</v>
      </c>
      <c r="N1305" t="s">
        <v>178</v>
      </c>
      <c r="O1305">
        <v>30</v>
      </c>
      <c r="P1305" t="s">
        <v>152</v>
      </c>
      <c r="Q1305" t="s">
        <v>179</v>
      </c>
      <c r="R1305">
        <v>10</v>
      </c>
      <c r="S1305" t="s">
        <v>152</v>
      </c>
      <c r="T1305" t="s">
        <v>180</v>
      </c>
      <c r="U1305">
        <v>20</v>
      </c>
      <c r="V1305" t="s">
        <v>152</v>
      </c>
      <c r="W1305" t="s">
        <v>181</v>
      </c>
      <c r="X1305">
        <v>20</v>
      </c>
      <c r="Y1305" t="s">
        <v>152</v>
      </c>
      <c r="Z1305" t="s">
        <v>182</v>
      </c>
      <c r="AA1305">
        <v>20</v>
      </c>
      <c r="AB1305" t="s">
        <v>152</v>
      </c>
      <c r="AC1305" t="s">
        <v>183</v>
      </c>
      <c r="AD1305">
        <v>20</v>
      </c>
      <c r="AE1305" t="s">
        <v>152</v>
      </c>
      <c r="AF1305" t="s">
        <v>184</v>
      </c>
      <c r="AG1305">
        <v>115200</v>
      </c>
      <c r="AH1305" t="s">
        <v>152</v>
      </c>
      <c r="AI1305" t="s">
        <v>185</v>
      </c>
      <c r="AJ1305">
        <v>12000</v>
      </c>
      <c r="AK1305" t="s">
        <v>152</v>
      </c>
      <c r="AL1305" t="s">
        <v>186</v>
      </c>
      <c r="AM1305">
        <v>30000</v>
      </c>
      <c r="AN1305" t="s">
        <v>152</v>
      </c>
    </row>
    <row r="1306" spans="1:40">
      <c r="A1306" s="26">
        <v>41509.891488449073</v>
      </c>
      <c r="B1306" t="s">
        <v>128</v>
      </c>
      <c r="C1306" t="s">
        <v>422</v>
      </c>
      <c r="D1306" t="s">
        <v>1715</v>
      </c>
      <c r="E1306" t="s">
        <v>146</v>
      </c>
      <c r="F1306" t="s">
        <v>147</v>
      </c>
      <c r="G1306" t="s">
        <v>148</v>
      </c>
      <c r="H1306" t="s">
        <v>188</v>
      </c>
      <c r="I1306">
        <v>60</v>
      </c>
      <c r="J1306" t="s">
        <v>152</v>
      </c>
      <c r="K1306" t="s">
        <v>189</v>
      </c>
      <c r="L1306">
        <v>40</v>
      </c>
      <c r="M1306" t="s">
        <v>152</v>
      </c>
      <c r="N1306" t="s">
        <v>190</v>
      </c>
      <c r="O1306">
        <v>50</v>
      </c>
      <c r="P1306" t="s">
        <v>152</v>
      </c>
      <c r="Q1306" t="s">
        <v>191</v>
      </c>
      <c r="R1306">
        <v>40</v>
      </c>
      <c r="S1306" t="s">
        <v>152</v>
      </c>
      <c r="T1306" t="s">
        <v>192</v>
      </c>
      <c r="U1306">
        <v>60</v>
      </c>
      <c r="V1306" t="s">
        <v>152</v>
      </c>
      <c r="W1306" t="s">
        <v>193</v>
      </c>
      <c r="X1306">
        <v>50</v>
      </c>
      <c r="Y1306" t="s">
        <v>152</v>
      </c>
      <c r="Z1306" t="s">
        <v>194</v>
      </c>
      <c r="AA1306">
        <v>50</v>
      </c>
      <c r="AB1306" t="s">
        <v>152</v>
      </c>
      <c r="AC1306" t="s">
        <v>195</v>
      </c>
      <c r="AD1306">
        <v>35</v>
      </c>
      <c r="AE1306" t="s">
        <v>152</v>
      </c>
      <c r="AF1306" t="s">
        <v>196</v>
      </c>
      <c r="AG1306">
        <v>8</v>
      </c>
      <c r="AH1306" t="s">
        <v>152</v>
      </c>
      <c r="AI1306" t="s">
        <v>197</v>
      </c>
      <c r="AJ1306">
        <v>90</v>
      </c>
      <c r="AK1306" t="s">
        <v>152</v>
      </c>
      <c r="AL1306" t="s">
        <v>198</v>
      </c>
      <c r="AM1306">
        <v>1</v>
      </c>
      <c r="AN1306" t="s">
        <v>152</v>
      </c>
    </row>
    <row r="1307" spans="1:40">
      <c r="A1307" s="26">
        <v>41509.891488449073</v>
      </c>
      <c r="B1307" t="s">
        <v>128</v>
      </c>
      <c r="C1307" t="s">
        <v>422</v>
      </c>
      <c r="D1307" t="s">
        <v>1716</v>
      </c>
      <c r="E1307" t="s">
        <v>146</v>
      </c>
      <c r="F1307" t="s">
        <v>147</v>
      </c>
      <c r="G1307" t="s">
        <v>148</v>
      </c>
      <c r="H1307" t="s">
        <v>200</v>
      </c>
      <c r="I1307">
        <v>33</v>
      </c>
      <c r="J1307" t="s">
        <v>152</v>
      </c>
      <c r="K1307" t="s">
        <v>201</v>
      </c>
      <c r="L1307">
        <v>33</v>
      </c>
      <c r="M1307" t="s">
        <v>152</v>
      </c>
      <c r="N1307" t="s">
        <v>202</v>
      </c>
      <c r="O1307">
        <v>34</v>
      </c>
      <c r="P1307" t="s">
        <v>152</v>
      </c>
      <c r="Q1307" t="s">
        <v>180</v>
      </c>
      <c r="R1307">
        <v>20</v>
      </c>
      <c r="S1307" t="s">
        <v>152</v>
      </c>
      <c r="T1307" t="s">
        <v>181</v>
      </c>
      <c r="U1307">
        <v>20</v>
      </c>
      <c r="V1307" t="s">
        <v>152</v>
      </c>
      <c r="W1307" t="s">
        <v>182</v>
      </c>
      <c r="X1307">
        <v>20</v>
      </c>
      <c r="Y1307" t="s">
        <v>152</v>
      </c>
      <c r="Z1307" t="s">
        <v>203</v>
      </c>
      <c r="AA1307">
        <v>20</v>
      </c>
      <c r="AB1307" t="s">
        <v>152</v>
      </c>
      <c r="AC1307" t="s">
        <v>204</v>
      </c>
      <c r="AD1307">
        <v>20</v>
      </c>
      <c r="AE1307" t="s">
        <v>152</v>
      </c>
      <c r="AF1307" t="s">
        <v>205</v>
      </c>
      <c r="AG1307">
        <v>20</v>
      </c>
      <c r="AH1307" t="s">
        <v>152</v>
      </c>
      <c r="AI1307" t="s">
        <v>184</v>
      </c>
      <c r="AJ1307">
        <v>115200</v>
      </c>
      <c r="AK1307" t="s">
        <v>152</v>
      </c>
      <c r="AL1307" t="s">
        <v>185</v>
      </c>
      <c r="AM1307">
        <v>12000</v>
      </c>
      <c r="AN1307" t="s">
        <v>152</v>
      </c>
    </row>
    <row r="1308" spans="1:40">
      <c r="A1308" s="26">
        <v>41509.891488449073</v>
      </c>
      <c r="B1308" t="s">
        <v>128</v>
      </c>
      <c r="C1308" t="s">
        <v>422</v>
      </c>
      <c r="D1308" t="s">
        <v>1717</v>
      </c>
      <c r="E1308" t="s">
        <v>146</v>
      </c>
      <c r="F1308" t="s">
        <v>147</v>
      </c>
      <c r="G1308" t="s">
        <v>148</v>
      </c>
      <c r="H1308" t="s">
        <v>155</v>
      </c>
      <c r="I1308">
        <v>49</v>
      </c>
      <c r="J1308" t="s">
        <v>152</v>
      </c>
      <c r="K1308" t="s">
        <v>156</v>
      </c>
      <c r="L1308">
        <v>130</v>
      </c>
      <c r="M1308" t="s">
        <v>152</v>
      </c>
      <c r="N1308" t="s">
        <v>157</v>
      </c>
      <c r="O1308">
        <v>180</v>
      </c>
      <c r="P1308" t="s">
        <v>152</v>
      </c>
      <c r="Q1308" t="s">
        <v>158</v>
      </c>
      <c r="R1308">
        <v>140</v>
      </c>
      <c r="S1308" t="s">
        <v>152</v>
      </c>
      <c r="T1308" t="s">
        <v>159</v>
      </c>
      <c r="U1308">
        <v>80</v>
      </c>
      <c r="V1308" t="s">
        <v>152</v>
      </c>
      <c r="W1308" t="s">
        <v>160</v>
      </c>
      <c r="X1308">
        <v>101</v>
      </c>
      <c r="Y1308" t="s">
        <v>152</v>
      </c>
      <c r="Z1308" t="s">
        <v>161</v>
      </c>
      <c r="AA1308">
        <v>190</v>
      </c>
      <c r="AB1308" t="s">
        <v>152</v>
      </c>
      <c r="AC1308" t="s">
        <v>162</v>
      </c>
      <c r="AD1308">
        <v>20</v>
      </c>
      <c r="AE1308" t="s">
        <v>152</v>
      </c>
    </row>
    <row r="1309" spans="1:40">
      <c r="A1309" s="26">
        <v>41509.891488449073</v>
      </c>
      <c r="B1309" t="s">
        <v>128</v>
      </c>
      <c r="C1309" t="s">
        <v>422</v>
      </c>
      <c r="D1309" t="s">
        <v>1718</v>
      </c>
    </row>
    <row r="1310" spans="1:40">
      <c r="A1310" s="26">
        <v>41509.891488449073</v>
      </c>
      <c r="B1310" t="s">
        <v>128</v>
      </c>
      <c r="C1310" t="s">
        <v>422</v>
      </c>
      <c r="D1310" t="s">
        <v>1719</v>
      </c>
      <c r="E1310" t="s">
        <v>146</v>
      </c>
      <c r="F1310" t="s">
        <v>147</v>
      </c>
      <c r="G1310" t="s">
        <v>148</v>
      </c>
      <c r="H1310" t="s">
        <v>166</v>
      </c>
      <c r="I1310">
        <v>50</v>
      </c>
      <c r="J1310" t="s">
        <v>152</v>
      </c>
      <c r="K1310" t="s">
        <v>167</v>
      </c>
      <c r="L1310">
        <v>50</v>
      </c>
      <c r="M1310" t="s">
        <v>152</v>
      </c>
      <c r="N1310" t="s">
        <v>168</v>
      </c>
      <c r="O1310">
        <v>50</v>
      </c>
      <c r="P1310" t="s">
        <v>152</v>
      </c>
    </row>
    <row r="1311" spans="1:40">
      <c r="A1311" s="26">
        <v>41509.891488449073</v>
      </c>
      <c r="B1311" t="s">
        <v>128</v>
      </c>
      <c r="C1311" t="s">
        <v>422</v>
      </c>
      <c r="D1311" t="s">
        <v>1720</v>
      </c>
      <c r="E1311" t="s">
        <v>146</v>
      </c>
      <c r="F1311" t="s">
        <v>147</v>
      </c>
      <c r="G1311" t="s">
        <v>148</v>
      </c>
      <c r="H1311" t="s">
        <v>170</v>
      </c>
      <c r="I1311">
        <v>35</v>
      </c>
      <c r="J1311" t="s">
        <v>152</v>
      </c>
      <c r="K1311" t="s">
        <v>171</v>
      </c>
      <c r="L1311">
        <v>5</v>
      </c>
      <c r="M1311" t="s">
        <v>152</v>
      </c>
      <c r="N1311" t="s">
        <v>172</v>
      </c>
      <c r="O1311">
        <v>60</v>
      </c>
      <c r="P1311" t="s">
        <v>152</v>
      </c>
    </row>
    <row r="1312" spans="1:40">
      <c r="A1312" s="26">
        <v>41509.891488449073</v>
      </c>
      <c r="B1312" t="s">
        <v>128</v>
      </c>
      <c r="C1312" t="s">
        <v>422</v>
      </c>
      <c r="D1312" t="s">
        <v>1721</v>
      </c>
      <c r="E1312" t="s">
        <v>146</v>
      </c>
      <c r="F1312" t="s">
        <v>147</v>
      </c>
      <c r="G1312" t="s">
        <v>148</v>
      </c>
      <c r="H1312" t="s">
        <v>174</v>
      </c>
      <c r="I1312">
        <v>1</v>
      </c>
      <c r="J1312" t="s">
        <v>152</v>
      </c>
    </row>
    <row r="1313" spans="1:40">
      <c r="A1313" s="26">
        <v>41509.891488449073</v>
      </c>
      <c r="B1313" t="s">
        <v>128</v>
      </c>
      <c r="C1313" t="s">
        <v>422</v>
      </c>
      <c r="D1313" t="s">
        <v>1722</v>
      </c>
      <c r="E1313" t="s">
        <v>146</v>
      </c>
      <c r="F1313" t="s">
        <v>147</v>
      </c>
      <c r="G1313" t="s">
        <v>148</v>
      </c>
      <c r="H1313" t="s">
        <v>176</v>
      </c>
      <c r="I1313">
        <v>30</v>
      </c>
      <c r="J1313" t="s">
        <v>152</v>
      </c>
      <c r="K1313" t="s">
        <v>177</v>
      </c>
      <c r="L1313">
        <v>30</v>
      </c>
      <c r="M1313" t="s">
        <v>152</v>
      </c>
      <c r="N1313" t="s">
        <v>178</v>
      </c>
      <c r="O1313">
        <v>30</v>
      </c>
      <c r="P1313" t="s">
        <v>152</v>
      </c>
      <c r="Q1313" t="s">
        <v>179</v>
      </c>
      <c r="R1313">
        <v>10</v>
      </c>
      <c r="S1313" t="s">
        <v>152</v>
      </c>
      <c r="T1313" t="s">
        <v>180</v>
      </c>
      <c r="U1313">
        <v>20</v>
      </c>
      <c r="V1313" t="s">
        <v>152</v>
      </c>
      <c r="W1313" t="s">
        <v>181</v>
      </c>
      <c r="X1313">
        <v>20</v>
      </c>
      <c r="Y1313" t="s">
        <v>152</v>
      </c>
      <c r="Z1313" t="s">
        <v>182</v>
      </c>
      <c r="AA1313">
        <v>20</v>
      </c>
      <c r="AB1313" t="s">
        <v>152</v>
      </c>
      <c r="AC1313" t="s">
        <v>183</v>
      </c>
      <c r="AD1313">
        <v>20</v>
      </c>
      <c r="AE1313" t="s">
        <v>152</v>
      </c>
      <c r="AF1313" t="s">
        <v>184</v>
      </c>
      <c r="AG1313">
        <v>115200</v>
      </c>
      <c r="AH1313" t="s">
        <v>152</v>
      </c>
      <c r="AI1313" t="s">
        <v>185</v>
      </c>
      <c r="AJ1313">
        <v>12000</v>
      </c>
      <c r="AK1313" t="s">
        <v>152</v>
      </c>
      <c r="AL1313" t="s">
        <v>186</v>
      </c>
      <c r="AM1313">
        <v>30000</v>
      </c>
      <c r="AN1313" t="s">
        <v>152</v>
      </c>
    </row>
    <row r="1314" spans="1:40">
      <c r="A1314" s="26">
        <v>41509.891488449073</v>
      </c>
      <c r="B1314" t="s">
        <v>128</v>
      </c>
      <c r="C1314" t="s">
        <v>422</v>
      </c>
      <c r="D1314" t="s">
        <v>1723</v>
      </c>
      <c r="E1314" t="s">
        <v>146</v>
      </c>
      <c r="F1314" t="s">
        <v>147</v>
      </c>
      <c r="G1314" t="s">
        <v>148</v>
      </c>
      <c r="H1314" t="s">
        <v>188</v>
      </c>
      <c r="I1314">
        <v>60</v>
      </c>
      <c r="J1314" t="s">
        <v>152</v>
      </c>
      <c r="K1314" t="s">
        <v>189</v>
      </c>
      <c r="L1314">
        <v>40</v>
      </c>
      <c r="M1314" t="s">
        <v>152</v>
      </c>
      <c r="N1314" t="s">
        <v>190</v>
      </c>
      <c r="O1314">
        <v>50</v>
      </c>
      <c r="P1314" t="s">
        <v>152</v>
      </c>
      <c r="Q1314" t="s">
        <v>191</v>
      </c>
      <c r="R1314">
        <v>40</v>
      </c>
      <c r="S1314" t="s">
        <v>152</v>
      </c>
      <c r="T1314" t="s">
        <v>192</v>
      </c>
      <c r="U1314">
        <v>60</v>
      </c>
      <c r="V1314" t="s">
        <v>152</v>
      </c>
      <c r="W1314" t="s">
        <v>193</v>
      </c>
      <c r="X1314">
        <v>50</v>
      </c>
      <c r="Y1314" t="s">
        <v>152</v>
      </c>
      <c r="Z1314" t="s">
        <v>194</v>
      </c>
      <c r="AA1314">
        <v>50</v>
      </c>
      <c r="AB1314" t="s">
        <v>152</v>
      </c>
      <c r="AC1314" t="s">
        <v>195</v>
      </c>
      <c r="AD1314">
        <v>35</v>
      </c>
      <c r="AE1314" t="s">
        <v>152</v>
      </c>
      <c r="AF1314" t="s">
        <v>196</v>
      </c>
      <c r="AG1314">
        <v>8</v>
      </c>
      <c r="AH1314" t="s">
        <v>152</v>
      </c>
      <c r="AI1314" t="s">
        <v>197</v>
      </c>
      <c r="AJ1314">
        <v>90</v>
      </c>
      <c r="AK1314" t="s">
        <v>152</v>
      </c>
      <c r="AL1314" t="s">
        <v>198</v>
      </c>
      <c r="AM1314">
        <v>1</v>
      </c>
      <c r="AN1314" t="s">
        <v>152</v>
      </c>
    </row>
    <row r="1315" spans="1:40">
      <c r="A1315" s="26">
        <v>41509.891488449073</v>
      </c>
      <c r="B1315" t="s">
        <v>128</v>
      </c>
      <c r="C1315" t="s">
        <v>422</v>
      </c>
      <c r="D1315" t="s">
        <v>1724</v>
      </c>
      <c r="E1315" t="s">
        <v>146</v>
      </c>
      <c r="F1315" t="s">
        <v>147</v>
      </c>
      <c r="G1315" t="s">
        <v>148</v>
      </c>
      <c r="H1315" t="s">
        <v>200</v>
      </c>
      <c r="I1315">
        <v>33</v>
      </c>
      <c r="J1315" t="s">
        <v>152</v>
      </c>
      <c r="K1315" t="s">
        <v>201</v>
      </c>
      <c r="L1315">
        <v>33</v>
      </c>
      <c r="M1315" t="s">
        <v>152</v>
      </c>
      <c r="N1315" t="s">
        <v>202</v>
      </c>
      <c r="O1315">
        <v>34</v>
      </c>
      <c r="P1315" t="s">
        <v>152</v>
      </c>
      <c r="Q1315" t="s">
        <v>180</v>
      </c>
      <c r="R1315">
        <v>20</v>
      </c>
      <c r="S1315" t="s">
        <v>152</v>
      </c>
      <c r="T1315" t="s">
        <v>181</v>
      </c>
      <c r="U1315">
        <v>20</v>
      </c>
      <c r="V1315" t="s">
        <v>152</v>
      </c>
      <c r="W1315" t="s">
        <v>182</v>
      </c>
      <c r="X1315">
        <v>20</v>
      </c>
      <c r="Y1315" t="s">
        <v>152</v>
      </c>
      <c r="Z1315" t="s">
        <v>203</v>
      </c>
      <c r="AA1315">
        <v>20</v>
      </c>
      <c r="AB1315" t="s">
        <v>152</v>
      </c>
      <c r="AC1315" t="s">
        <v>204</v>
      </c>
      <c r="AD1315">
        <v>20</v>
      </c>
      <c r="AE1315" t="s">
        <v>152</v>
      </c>
      <c r="AF1315" t="s">
        <v>205</v>
      </c>
      <c r="AG1315">
        <v>20</v>
      </c>
      <c r="AH1315" t="s">
        <v>152</v>
      </c>
      <c r="AI1315" t="s">
        <v>184</v>
      </c>
      <c r="AJ1315">
        <v>115200</v>
      </c>
      <c r="AK1315" t="s">
        <v>152</v>
      </c>
      <c r="AL1315" t="s">
        <v>185</v>
      </c>
      <c r="AM1315">
        <v>12000</v>
      </c>
      <c r="AN1315" t="s">
        <v>152</v>
      </c>
    </row>
    <row r="1316" spans="1:40">
      <c r="A1316" s="26">
        <v>41509.891488449073</v>
      </c>
      <c r="B1316" t="s">
        <v>128</v>
      </c>
      <c r="C1316" t="s">
        <v>422</v>
      </c>
      <c r="D1316" t="s">
        <v>1725</v>
      </c>
      <c r="E1316" t="s">
        <v>146</v>
      </c>
      <c r="F1316" t="s">
        <v>147</v>
      </c>
      <c r="G1316" t="s">
        <v>148</v>
      </c>
      <c r="H1316" t="s">
        <v>155</v>
      </c>
      <c r="I1316">
        <v>49</v>
      </c>
      <c r="J1316" t="s">
        <v>152</v>
      </c>
      <c r="K1316" t="s">
        <v>156</v>
      </c>
      <c r="L1316">
        <v>130</v>
      </c>
      <c r="M1316" t="s">
        <v>152</v>
      </c>
      <c r="N1316" t="s">
        <v>157</v>
      </c>
      <c r="O1316">
        <v>180</v>
      </c>
      <c r="P1316" t="s">
        <v>152</v>
      </c>
      <c r="Q1316" t="s">
        <v>158</v>
      </c>
      <c r="R1316">
        <v>140</v>
      </c>
      <c r="S1316" t="s">
        <v>152</v>
      </c>
      <c r="T1316" t="s">
        <v>159</v>
      </c>
      <c r="U1316">
        <v>80</v>
      </c>
      <c r="V1316" t="s">
        <v>152</v>
      </c>
      <c r="W1316" t="s">
        <v>160</v>
      </c>
      <c r="X1316">
        <v>101</v>
      </c>
      <c r="Y1316" t="s">
        <v>152</v>
      </c>
      <c r="Z1316" t="s">
        <v>161</v>
      </c>
      <c r="AA1316">
        <v>190</v>
      </c>
      <c r="AB1316" t="s">
        <v>152</v>
      </c>
      <c r="AC1316" t="s">
        <v>162</v>
      </c>
      <c r="AD1316">
        <v>20</v>
      </c>
      <c r="AE1316" t="s">
        <v>152</v>
      </c>
    </row>
    <row r="1317" spans="1:40">
      <c r="A1317" s="26">
        <v>41509.891488449073</v>
      </c>
      <c r="B1317" t="s">
        <v>128</v>
      </c>
      <c r="C1317" t="s">
        <v>422</v>
      </c>
      <c r="D1317" t="s">
        <v>1726</v>
      </c>
    </row>
    <row r="1318" spans="1:40">
      <c r="A1318" s="26">
        <v>41509.891488449073</v>
      </c>
      <c r="B1318" t="s">
        <v>128</v>
      </c>
      <c r="C1318" t="s">
        <v>422</v>
      </c>
      <c r="D1318" t="s">
        <v>1727</v>
      </c>
      <c r="E1318" t="s">
        <v>146</v>
      </c>
      <c r="F1318" t="s">
        <v>147</v>
      </c>
      <c r="G1318" t="s">
        <v>148</v>
      </c>
      <c r="H1318" t="s">
        <v>166</v>
      </c>
      <c r="I1318">
        <v>50</v>
      </c>
      <c r="J1318" t="s">
        <v>152</v>
      </c>
      <c r="K1318" t="s">
        <v>167</v>
      </c>
      <c r="L1318">
        <v>50</v>
      </c>
      <c r="M1318" t="s">
        <v>152</v>
      </c>
      <c r="N1318" t="s">
        <v>168</v>
      </c>
      <c r="O1318">
        <v>50</v>
      </c>
      <c r="P1318" t="s">
        <v>152</v>
      </c>
    </row>
    <row r="1319" spans="1:40">
      <c r="A1319" s="26">
        <v>41509.891488449073</v>
      </c>
      <c r="B1319" t="s">
        <v>128</v>
      </c>
      <c r="C1319" t="s">
        <v>422</v>
      </c>
      <c r="D1319" t="s">
        <v>1728</v>
      </c>
      <c r="E1319" t="s">
        <v>146</v>
      </c>
      <c r="F1319" t="s">
        <v>147</v>
      </c>
      <c r="G1319" t="s">
        <v>148</v>
      </c>
      <c r="H1319" t="s">
        <v>170</v>
      </c>
      <c r="I1319">
        <v>35</v>
      </c>
      <c r="J1319" t="s">
        <v>152</v>
      </c>
      <c r="K1319" t="s">
        <v>171</v>
      </c>
      <c r="L1319">
        <v>5</v>
      </c>
      <c r="M1319" t="s">
        <v>152</v>
      </c>
      <c r="N1319" t="s">
        <v>172</v>
      </c>
      <c r="O1319">
        <v>60</v>
      </c>
      <c r="P1319" t="s">
        <v>152</v>
      </c>
    </row>
    <row r="1320" spans="1:40">
      <c r="A1320" s="26">
        <v>41509.891488449073</v>
      </c>
      <c r="B1320" t="s">
        <v>128</v>
      </c>
      <c r="C1320" t="s">
        <v>422</v>
      </c>
      <c r="D1320" t="s">
        <v>1729</v>
      </c>
      <c r="E1320" t="s">
        <v>146</v>
      </c>
      <c r="F1320" t="s">
        <v>147</v>
      </c>
      <c r="G1320" t="s">
        <v>148</v>
      </c>
      <c r="H1320" t="s">
        <v>174</v>
      </c>
      <c r="I1320">
        <v>1</v>
      </c>
      <c r="J1320" t="s">
        <v>152</v>
      </c>
    </row>
    <row r="1321" spans="1:40">
      <c r="A1321" s="26">
        <v>41509.891488449073</v>
      </c>
      <c r="B1321" t="s">
        <v>128</v>
      </c>
      <c r="C1321" t="s">
        <v>422</v>
      </c>
      <c r="D1321" t="s">
        <v>1730</v>
      </c>
      <c r="E1321" t="s">
        <v>146</v>
      </c>
      <c r="F1321" t="s">
        <v>147</v>
      </c>
      <c r="G1321" t="s">
        <v>148</v>
      </c>
      <c r="H1321" t="s">
        <v>176</v>
      </c>
      <c r="I1321">
        <v>30</v>
      </c>
      <c r="J1321" t="s">
        <v>152</v>
      </c>
      <c r="K1321" t="s">
        <v>177</v>
      </c>
      <c r="L1321">
        <v>30</v>
      </c>
      <c r="M1321" t="s">
        <v>152</v>
      </c>
      <c r="N1321" t="s">
        <v>178</v>
      </c>
      <c r="O1321">
        <v>30</v>
      </c>
      <c r="P1321" t="s">
        <v>152</v>
      </c>
      <c r="Q1321" t="s">
        <v>179</v>
      </c>
      <c r="R1321">
        <v>10</v>
      </c>
      <c r="S1321" t="s">
        <v>152</v>
      </c>
      <c r="T1321" t="s">
        <v>180</v>
      </c>
      <c r="U1321">
        <v>20</v>
      </c>
      <c r="V1321" t="s">
        <v>152</v>
      </c>
      <c r="W1321" t="s">
        <v>181</v>
      </c>
      <c r="X1321">
        <v>20</v>
      </c>
      <c r="Y1321" t="s">
        <v>152</v>
      </c>
      <c r="Z1321" t="s">
        <v>182</v>
      </c>
      <c r="AA1321">
        <v>20</v>
      </c>
      <c r="AB1321" t="s">
        <v>152</v>
      </c>
      <c r="AC1321" t="s">
        <v>183</v>
      </c>
      <c r="AD1321">
        <v>20</v>
      </c>
      <c r="AE1321" t="s">
        <v>152</v>
      </c>
      <c r="AF1321" t="s">
        <v>184</v>
      </c>
      <c r="AG1321">
        <v>115200</v>
      </c>
      <c r="AH1321" t="s">
        <v>152</v>
      </c>
      <c r="AI1321" t="s">
        <v>185</v>
      </c>
      <c r="AJ1321">
        <v>12000</v>
      </c>
      <c r="AK1321" t="s">
        <v>152</v>
      </c>
      <c r="AL1321" t="s">
        <v>186</v>
      </c>
      <c r="AM1321">
        <v>30000</v>
      </c>
      <c r="AN1321" t="s">
        <v>152</v>
      </c>
    </row>
    <row r="1322" spans="1:40">
      <c r="A1322" s="26">
        <v>41509.891488449073</v>
      </c>
      <c r="B1322" t="s">
        <v>128</v>
      </c>
      <c r="C1322" t="s">
        <v>422</v>
      </c>
      <c r="D1322" t="s">
        <v>1731</v>
      </c>
      <c r="E1322" t="s">
        <v>146</v>
      </c>
      <c r="F1322" t="s">
        <v>147</v>
      </c>
      <c r="G1322" t="s">
        <v>148</v>
      </c>
      <c r="H1322" t="s">
        <v>188</v>
      </c>
      <c r="I1322">
        <v>60</v>
      </c>
      <c r="J1322" t="s">
        <v>152</v>
      </c>
      <c r="K1322" t="s">
        <v>189</v>
      </c>
      <c r="L1322">
        <v>40</v>
      </c>
      <c r="M1322" t="s">
        <v>152</v>
      </c>
      <c r="N1322" t="s">
        <v>190</v>
      </c>
      <c r="O1322">
        <v>50</v>
      </c>
      <c r="P1322" t="s">
        <v>152</v>
      </c>
      <c r="Q1322" t="s">
        <v>191</v>
      </c>
      <c r="R1322">
        <v>40</v>
      </c>
      <c r="S1322" t="s">
        <v>152</v>
      </c>
      <c r="T1322" t="s">
        <v>192</v>
      </c>
      <c r="U1322">
        <v>60</v>
      </c>
      <c r="V1322" t="s">
        <v>152</v>
      </c>
      <c r="W1322" t="s">
        <v>193</v>
      </c>
      <c r="X1322">
        <v>50</v>
      </c>
      <c r="Y1322" t="s">
        <v>152</v>
      </c>
      <c r="Z1322" t="s">
        <v>194</v>
      </c>
      <c r="AA1322">
        <v>50</v>
      </c>
      <c r="AB1322" t="s">
        <v>152</v>
      </c>
      <c r="AC1322" t="s">
        <v>195</v>
      </c>
      <c r="AD1322">
        <v>35</v>
      </c>
      <c r="AE1322" t="s">
        <v>152</v>
      </c>
      <c r="AF1322" t="s">
        <v>196</v>
      </c>
      <c r="AG1322">
        <v>8</v>
      </c>
      <c r="AH1322" t="s">
        <v>152</v>
      </c>
      <c r="AI1322" t="s">
        <v>197</v>
      </c>
      <c r="AJ1322">
        <v>90</v>
      </c>
      <c r="AK1322" t="s">
        <v>152</v>
      </c>
      <c r="AL1322" t="s">
        <v>198</v>
      </c>
      <c r="AM1322">
        <v>1</v>
      </c>
      <c r="AN1322" t="s">
        <v>152</v>
      </c>
    </row>
    <row r="1323" spans="1:40">
      <c r="A1323" s="26">
        <v>41509.891488449073</v>
      </c>
      <c r="B1323" t="s">
        <v>128</v>
      </c>
      <c r="C1323" t="s">
        <v>422</v>
      </c>
      <c r="D1323" t="s">
        <v>1732</v>
      </c>
      <c r="E1323" t="s">
        <v>146</v>
      </c>
      <c r="F1323" t="s">
        <v>147</v>
      </c>
      <c r="G1323" t="s">
        <v>148</v>
      </c>
      <c r="H1323" t="s">
        <v>200</v>
      </c>
      <c r="I1323">
        <v>33</v>
      </c>
      <c r="J1323" t="s">
        <v>152</v>
      </c>
      <c r="K1323" t="s">
        <v>201</v>
      </c>
      <c r="L1323">
        <v>33</v>
      </c>
      <c r="M1323" t="s">
        <v>152</v>
      </c>
      <c r="N1323" t="s">
        <v>202</v>
      </c>
      <c r="O1323">
        <v>34</v>
      </c>
      <c r="P1323" t="s">
        <v>152</v>
      </c>
      <c r="Q1323" t="s">
        <v>180</v>
      </c>
      <c r="R1323">
        <v>20</v>
      </c>
      <c r="S1323" t="s">
        <v>152</v>
      </c>
      <c r="T1323" t="s">
        <v>181</v>
      </c>
      <c r="U1323">
        <v>20</v>
      </c>
      <c r="V1323" t="s">
        <v>152</v>
      </c>
      <c r="W1323" t="s">
        <v>182</v>
      </c>
      <c r="X1323">
        <v>20</v>
      </c>
      <c r="Y1323" t="s">
        <v>152</v>
      </c>
      <c r="Z1323" t="s">
        <v>203</v>
      </c>
      <c r="AA1323">
        <v>20</v>
      </c>
      <c r="AB1323" t="s">
        <v>152</v>
      </c>
      <c r="AC1323" t="s">
        <v>204</v>
      </c>
      <c r="AD1323">
        <v>20</v>
      </c>
      <c r="AE1323" t="s">
        <v>152</v>
      </c>
      <c r="AF1323" t="s">
        <v>205</v>
      </c>
      <c r="AG1323">
        <v>20</v>
      </c>
      <c r="AH1323" t="s">
        <v>152</v>
      </c>
      <c r="AI1323" t="s">
        <v>184</v>
      </c>
      <c r="AJ1323">
        <v>115200</v>
      </c>
      <c r="AK1323" t="s">
        <v>152</v>
      </c>
      <c r="AL1323" t="s">
        <v>185</v>
      </c>
      <c r="AM1323">
        <v>12000</v>
      </c>
      <c r="AN1323" t="s">
        <v>152</v>
      </c>
    </row>
    <row r="1324" spans="1:40">
      <c r="A1324" s="26">
        <v>41509.891488449073</v>
      </c>
      <c r="B1324" t="s">
        <v>128</v>
      </c>
      <c r="C1324" t="s">
        <v>422</v>
      </c>
      <c r="D1324" t="s">
        <v>1733</v>
      </c>
      <c r="E1324" t="s">
        <v>146</v>
      </c>
      <c r="F1324" t="s">
        <v>147</v>
      </c>
      <c r="G1324" t="s">
        <v>148</v>
      </c>
      <c r="H1324" t="s">
        <v>155</v>
      </c>
      <c r="I1324">
        <v>49</v>
      </c>
      <c r="J1324" t="s">
        <v>152</v>
      </c>
      <c r="K1324" t="s">
        <v>156</v>
      </c>
      <c r="L1324">
        <v>130</v>
      </c>
      <c r="M1324" t="s">
        <v>152</v>
      </c>
      <c r="N1324" t="s">
        <v>157</v>
      </c>
      <c r="O1324">
        <v>180</v>
      </c>
      <c r="P1324" t="s">
        <v>152</v>
      </c>
      <c r="Q1324" t="s">
        <v>158</v>
      </c>
      <c r="R1324">
        <v>140</v>
      </c>
      <c r="S1324" t="s">
        <v>152</v>
      </c>
      <c r="T1324" t="s">
        <v>159</v>
      </c>
      <c r="U1324">
        <v>80</v>
      </c>
      <c r="V1324" t="s">
        <v>152</v>
      </c>
      <c r="W1324" t="s">
        <v>160</v>
      </c>
      <c r="X1324">
        <v>101</v>
      </c>
      <c r="Y1324" t="s">
        <v>152</v>
      </c>
      <c r="Z1324" t="s">
        <v>161</v>
      </c>
      <c r="AA1324">
        <v>190</v>
      </c>
      <c r="AB1324" t="s">
        <v>152</v>
      </c>
      <c r="AC1324" t="s">
        <v>162</v>
      </c>
      <c r="AD1324">
        <v>20</v>
      </c>
      <c r="AE1324" t="s">
        <v>152</v>
      </c>
    </row>
    <row r="1325" spans="1:40">
      <c r="A1325" s="26">
        <v>41509.891488460649</v>
      </c>
      <c r="B1325" t="s">
        <v>128</v>
      </c>
      <c r="C1325" t="s">
        <v>422</v>
      </c>
      <c r="D1325" t="s">
        <v>1734</v>
      </c>
    </row>
    <row r="1326" spans="1:40">
      <c r="A1326" s="26">
        <v>41509.891488460649</v>
      </c>
      <c r="B1326" t="s">
        <v>128</v>
      </c>
      <c r="C1326" t="s">
        <v>422</v>
      </c>
      <c r="D1326" t="s">
        <v>1735</v>
      </c>
      <c r="E1326" t="s">
        <v>146</v>
      </c>
      <c r="F1326" t="s">
        <v>147</v>
      </c>
      <c r="G1326" t="s">
        <v>148</v>
      </c>
      <c r="H1326" t="s">
        <v>166</v>
      </c>
      <c r="I1326">
        <v>50</v>
      </c>
      <c r="J1326" t="s">
        <v>152</v>
      </c>
      <c r="K1326" t="s">
        <v>167</v>
      </c>
      <c r="L1326">
        <v>50</v>
      </c>
      <c r="M1326" t="s">
        <v>152</v>
      </c>
      <c r="N1326" t="s">
        <v>168</v>
      </c>
      <c r="O1326">
        <v>50</v>
      </c>
      <c r="P1326" t="s">
        <v>152</v>
      </c>
    </row>
    <row r="1327" spans="1:40">
      <c r="A1327" s="26">
        <v>41509.891488460649</v>
      </c>
      <c r="B1327" t="s">
        <v>128</v>
      </c>
      <c r="C1327" t="s">
        <v>422</v>
      </c>
      <c r="D1327" t="s">
        <v>1736</v>
      </c>
      <c r="E1327" t="s">
        <v>146</v>
      </c>
      <c r="F1327" t="s">
        <v>147</v>
      </c>
      <c r="G1327" t="s">
        <v>148</v>
      </c>
      <c r="H1327" t="s">
        <v>170</v>
      </c>
      <c r="I1327">
        <v>35</v>
      </c>
      <c r="J1327" t="s">
        <v>152</v>
      </c>
      <c r="K1327" t="s">
        <v>171</v>
      </c>
      <c r="L1327">
        <v>5</v>
      </c>
      <c r="M1327" t="s">
        <v>152</v>
      </c>
      <c r="N1327" t="s">
        <v>172</v>
      </c>
      <c r="O1327">
        <v>60</v>
      </c>
      <c r="P1327" t="s">
        <v>152</v>
      </c>
    </row>
    <row r="1328" spans="1:40">
      <c r="A1328" s="26">
        <v>41509.891488460649</v>
      </c>
      <c r="B1328" t="s">
        <v>128</v>
      </c>
      <c r="C1328" t="s">
        <v>422</v>
      </c>
      <c r="D1328" t="s">
        <v>1737</v>
      </c>
      <c r="E1328" t="s">
        <v>146</v>
      </c>
      <c r="F1328" t="s">
        <v>147</v>
      </c>
      <c r="G1328" t="s">
        <v>148</v>
      </c>
      <c r="H1328" t="s">
        <v>174</v>
      </c>
      <c r="I1328">
        <v>1</v>
      </c>
      <c r="J1328" t="s">
        <v>152</v>
      </c>
    </row>
    <row r="1329" spans="1:40">
      <c r="A1329" s="26">
        <v>41509.891488460649</v>
      </c>
      <c r="B1329" t="s">
        <v>128</v>
      </c>
      <c r="C1329" t="s">
        <v>422</v>
      </c>
      <c r="D1329" t="s">
        <v>1738</v>
      </c>
      <c r="E1329" t="s">
        <v>146</v>
      </c>
      <c r="F1329" t="s">
        <v>147</v>
      </c>
      <c r="G1329" t="s">
        <v>148</v>
      </c>
      <c r="H1329" t="s">
        <v>176</v>
      </c>
      <c r="I1329">
        <v>30</v>
      </c>
      <c r="J1329" t="s">
        <v>152</v>
      </c>
      <c r="K1329" t="s">
        <v>177</v>
      </c>
      <c r="L1329">
        <v>30</v>
      </c>
      <c r="M1329" t="s">
        <v>152</v>
      </c>
      <c r="N1329" t="s">
        <v>178</v>
      </c>
      <c r="O1329">
        <v>30</v>
      </c>
      <c r="P1329" t="s">
        <v>152</v>
      </c>
      <c r="Q1329" t="s">
        <v>179</v>
      </c>
      <c r="R1329">
        <v>10</v>
      </c>
      <c r="S1329" t="s">
        <v>152</v>
      </c>
      <c r="T1329" t="s">
        <v>180</v>
      </c>
      <c r="U1329">
        <v>20</v>
      </c>
      <c r="V1329" t="s">
        <v>152</v>
      </c>
      <c r="W1329" t="s">
        <v>181</v>
      </c>
      <c r="X1329">
        <v>20</v>
      </c>
      <c r="Y1329" t="s">
        <v>152</v>
      </c>
      <c r="Z1329" t="s">
        <v>182</v>
      </c>
      <c r="AA1329">
        <v>20</v>
      </c>
      <c r="AB1329" t="s">
        <v>152</v>
      </c>
      <c r="AC1329" t="s">
        <v>183</v>
      </c>
      <c r="AD1329">
        <v>20</v>
      </c>
      <c r="AE1329" t="s">
        <v>152</v>
      </c>
      <c r="AF1329" t="s">
        <v>184</v>
      </c>
      <c r="AG1329">
        <v>115200</v>
      </c>
      <c r="AH1329" t="s">
        <v>152</v>
      </c>
      <c r="AI1329" t="s">
        <v>185</v>
      </c>
      <c r="AJ1329">
        <v>12000</v>
      </c>
      <c r="AK1329" t="s">
        <v>152</v>
      </c>
      <c r="AL1329" t="s">
        <v>186</v>
      </c>
      <c r="AM1329">
        <v>30000</v>
      </c>
      <c r="AN1329" t="s">
        <v>152</v>
      </c>
    </row>
    <row r="1330" spans="1:40">
      <c r="A1330" s="26">
        <v>41509.891488460649</v>
      </c>
      <c r="B1330" t="s">
        <v>128</v>
      </c>
      <c r="C1330" t="s">
        <v>422</v>
      </c>
      <c r="D1330" t="s">
        <v>1739</v>
      </c>
      <c r="E1330" t="s">
        <v>146</v>
      </c>
      <c r="F1330" t="s">
        <v>147</v>
      </c>
      <c r="G1330" t="s">
        <v>148</v>
      </c>
      <c r="H1330" t="s">
        <v>188</v>
      </c>
      <c r="I1330">
        <v>60</v>
      </c>
      <c r="J1330" t="s">
        <v>152</v>
      </c>
      <c r="K1330" t="s">
        <v>189</v>
      </c>
      <c r="L1330">
        <v>40</v>
      </c>
      <c r="M1330" t="s">
        <v>152</v>
      </c>
      <c r="N1330" t="s">
        <v>190</v>
      </c>
      <c r="O1330">
        <v>50</v>
      </c>
      <c r="P1330" t="s">
        <v>152</v>
      </c>
      <c r="Q1330" t="s">
        <v>191</v>
      </c>
      <c r="R1330">
        <v>40</v>
      </c>
      <c r="S1330" t="s">
        <v>152</v>
      </c>
      <c r="T1330" t="s">
        <v>192</v>
      </c>
      <c r="U1330">
        <v>60</v>
      </c>
      <c r="V1330" t="s">
        <v>152</v>
      </c>
      <c r="W1330" t="s">
        <v>193</v>
      </c>
      <c r="X1330">
        <v>50</v>
      </c>
      <c r="Y1330" t="s">
        <v>152</v>
      </c>
      <c r="Z1330" t="s">
        <v>194</v>
      </c>
      <c r="AA1330">
        <v>50</v>
      </c>
      <c r="AB1330" t="s">
        <v>152</v>
      </c>
      <c r="AC1330" t="s">
        <v>195</v>
      </c>
      <c r="AD1330">
        <v>35</v>
      </c>
      <c r="AE1330" t="s">
        <v>152</v>
      </c>
      <c r="AF1330" t="s">
        <v>196</v>
      </c>
      <c r="AG1330">
        <v>8</v>
      </c>
      <c r="AH1330" t="s">
        <v>152</v>
      </c>
      <c r="AI1330" t="s">
        <v>197</v>
      </c>
      <c r="AJ1330">
        <v>90</v>
      </c>
      <c r="AK1330" t="s">
        <v>152</v>
      </c>
      <c r="AL1330" t="s">
        <v>198</v>
      </c>
      <c r="AM1330">
        <v>1</v>
      </c>
      <c r="AN1330" t="s">
        <v>152</v>
      </c>
    </row>
    <row r="1331" spans="1:40">
      <c r="A1331" s="26">
        <v>41509.891488460649</v>
      </c>
      <c r="B1331" t="s">
        <v>128</v>
      </c>
      <c r="C1331" t="s">
        <v>422</v>
      </c>
      <c r="D1331" t="s">
        <v>1740</v>
      </c>
      <c r="E1331" t="s">
        <v>146</v>
      </c>
      <c r="F1331" t="s">
        <v>147</v>
      </c>
      <c r="G1331" t="s">
        <v>148</v>
      </c>
      <c r="H1331" t="s">
        <v>200</v>
      </c>
      <c r="I1331">
        <v>33</v>
      </c>
      <c r="J1331" t="s">
        <v>152</v>
      </c>
      <c r="K1331" t="s">
        <v>201</v>
      </c>
      <c r="L1331">
        <v>33</v>
      </c>
      <c r="M1331" t="s">
        <v>152</v>
      </c>
      <c r="N1331" t="s">
        <v>202</v>
      </c>
      <c r="O1331">
        <v>34</v>
      </c>
      <c r="P1331" t="s">
        <v>152</v>
      </c>
      <c r="Q1331" t="s">
        <v>180</v>
      </c>
      <c r="R1331">
        <v>20</v>
      </c>
      <c r="S1331" t="s">
        <v>152</v>
      </c>
      <c r="T1331" t="s">
        <v>181</v>
      </c>
      <c r="U1331">
        <v>20</v>
      </c>
      <c r="V1331" t="s">
        <v>152</v>
      </c>
      <c r="W1331" t="s">
        <v>182</v>
      </c>
      <c r="X1331">
        <v>20</v>
      </c>
      <c r="Y1331" t="s">
        <v>152</v>
      </c>
      <c r="Z1331" t="s">
        <v>203</v>
      </c>
      <c r="AA1331">
        <v>20</v>
      </c>
      <c r="AB1331" t="s">
        <v>152</v>
      </c>
      <c r="AC1331" t="s">
        <v>204</v>
      </c>
      <c r="AD1331">
        <v>20</v>
      </c>
      <c r="AE1331" t="s">
        <v>152</v>
      </c>
      <c r="AF1331" t="s">
        <v>205</v>
      </c>
      <c r="AG1331">
        <v>20</v>
      </c>
      <c r="AH1331" t="s">
        <v>152</v>
      </c>
      <c r="AI1331" t="s">
        <v>184</v>
      </c>
      <c r="AJ1331">
        <v>115200</v>
      </c>
      <c r="AK1331" t="s">
        <v>152</v>
      </c>
      <c r="AL1331" t="s">
        <v>185</v>
      </c>
      <c r="AM1331">
        <v>12000</v>
      </c>
      <c r="AN1331" t="s">
        <v>152</v>
      </c>
    </row>
    <row r="1332" spans="1:40">
      <c r="A1332" s="26">
        <v>41509.891488460649</v>
      </c>
      <c r="B1332" t="s">
        <v>128</v>
      </c>
      <c r="C1332" t="s">
        <v>422</v>
      </c>
      <c r="D1332" t="s">
        <v>1741</v>
      </c>
      <c r="E1332" t="s">
        <v>146</v>
      </c>
      <c r="F1332" t="s">
        <v>147</v>
      </c>
      <c r="G1332" t="s">
        <v>148</v>
      </c>
      <c r="H1332" t="s">
        <v>155</v>
      </c>
      <c r="I1332">
        <v>49</v>
      </c>
      <c r="J1332" t="s">
        <v>152</v>
      </c>
      <c r="K1332" t="s">
        <v>156</v>
      </c>
      <c r="L1332">
        <v>130</v>
      </c>
      <c r="M1332" t="s">
        <v>152</v>
      </c>
      <c r="N1332" t="s">
        <v>157</v>
      </c>
      <c r="O1332">
        <v>180</v>
      </c>
      <c r="P1332" t="s">
        <v>152</v>
      </c>
      <c r="Q1332" t="s">
        <v>158</v>
      </c>
      <c r="R1332">
        <v>140</v>
      </c>
      <c r="S1332" t="s">
        <v>152</v>
      </c>
      <c r="T1332" t="s">
        <v>159</v>
      </c>
      <c r="U1332">
        <v>80</v>
      </c>
      <c r="V1332" t="s">
        <v>152</v>
      </c>
      <c r="W1332" t="s">
        <v>160</v>
      </c>
      <c r="X1332">
        <v>101</v>
      </c>
      <c r="Y1332" t="s">
        <v>152</v>
      </c>
      <c r="Z1332" t="s">
        <v>161</v>
      </c>
      <c r="AA1332">
        <v>190</v>
      </c>
      <c r="AB1332" t="s">
        <v>152</v>
      </c>
      <c r="AC1332" t="s">
        <v>162</v>
      </c>
      <c r="AD1332">
        <v>20</v>
      </c>
      <c r="AE1332" t="s">
        <v>152</v>
      </c>
    </row>
    <row r="1333" spans="1:40">
      <c r="A1333" s="26">
        <v>41509.891488460649</v>
      </c>
      <c r="B1333" t="s">
        <v>128</v>
      </c>
      <c r="C1333" t="s">
        <v>422</v>
      </c>
      <c r="D1333" t="s">
        <v>1742</v>
      </c>
    </row>
    <row r="1334" spans="1:40">
      <c r="A1334" s="26">
        <v>41509.891488460649</v>
      </c>
      <c r="B1334" t="s">
        <v>128</v>
      </c>
      <c r="C1334" t="s">
        <v>422</v>
      </c>
      <c r="D1334" t="s">
        <v>1743</v>
      </c>
      <c r="E1334" t="s">
        <v>146</v>
      </c>
      <c r="F1334" t="s">
        <v>147</v>
      </c>
      <c r="G1334" t="s">
        <v>148</v>
      </c>
      <c r="H1334" t="s">
        <v>166</v>
      </c>
      <c r="I1334">
        <v>50</v>
      </c>
      <c r="J1334" t="s">
        <v>152</v>
      </c>
      <c r="K1334" t="s">
        <v>167</v>
      </c>
      <c r="L1334">
        <v>50</v>
      </c>
      <c r="M1334" t="s">
        <v>152</v>
      </c>
      <c r="N1334" t="s">
        <v>168</v>
      </c>
      <c r="O1334">
        <v>50</v>
      </c>
      <c r="P1334" t="s">
        <v>152</v>
      </c>
    </row>
    <row r="1335" spans="1:40">
      <c r="A1335" s="26">
        <v>41509.891488460649</v>
      </c>
      <c r="B1335" t="s">
        <v>128</v>
      </c>
      <c r="C1335" t="s">
        <v>422</v>
      </c>
      <c r="D1335" t="s">
        <v>1744</v>
      </c>
      <c r="E1335" t="s">
        <v>146</v>
      </c>
      <c r="F1335" t="s">
        <v>147</v>
      </c>
      <c r="G1335" t="s">
        <v>148</v>
      </c>
      <c r="H1335" t="s">
        <v>170</v>
      </c>
      <c r="I1335">
        <v>35</v>
      </c>
      <c r="J1335" t="s">
        <v>152</v>
      </c>
      <c r="K1335" t="s">
        <v>171</v>
      </c>
      <c r="L1335">
        <v>5</v>
      </c>
      <c r="M1335" t="s">
        <v>152</v>
      </c>
      <c r="N1335" t="s">
        <v>172</v>
      </c>
      <c r="O1335">
        <v>60</v>
      </c>
      <c r="P1335" t="s">
        <v>152</v>
      </c>
    </row>
    <row r="1336" spans="1:40">
      <c r="A1336" s="26">
        <v>41509.891488460649</v>
      </c>
      <c r="B1336" t="s">
        <v>128</v>
      </c>
      <c r="C1336" t="s">
        <v>422</v>
      </c>
      <c r="D1336" t="s">
        <v>1745</v>
      </c>
      <c r="E1336" t="s">
        <v>146</v>
      </c>
      <c r="F1336" t="s">
        <v>147</v>
      </c>
      <c r="G1336" t="s">
        <v>148</v>
      </c>
      <c r="H1336" t="s">
        <v>174</v>
      </c>
      <c r="I1336">
        <v>1</v>
      </c>
      <c r="J1336" t="s">
        <v>152</v>
      </c>
    </row>
    <row r="1337" spans="1:40">
      <c r="A1337" s="26">
        <v>41509.891488460649</v>
      </c>
      <c r="B1337" t="s">
        <v>128</v>
      </c>
      <c r="C1337" t="s">
        <v>422</v>
      </c>
      <c r="D1337" t="s">
        <v>1746</v>
      </c>
      <c r="E1337" t="s">
        <v>146</v>
      </c>
      <c r="F1337" t="s">
        <v>147</v>
      </c>
      <c r="G1337" t="s">
        <v>148</v>
      </c>
      <c r="H1337" t="s">
        <v>176</v>
      </c>
      <c r="I1337">
        <v>30</v>
      </c>
      <c r="J1337" t="s">
        <v>152</v>
      </c>
      <c r="K1337" t="s">
        <v>177</v>
      </c>
      <c r="L1337">
        <v>30</v>
      </c>
      <c r="M1337" t="s">
        <v>152</v>
      </c>
      <c r="N1337" t="s">
        <v>178</v>
      </c>
      <c r="O1337">
        <v>30</v>
      </c>
      <c r="P1337" t="s">
        <v>152</v>
      </c>
      <c r="Q1337" t="s">
        <v>179</v>
      </c>
      <c r="R1337">
        <v>10</v>
      </c>
      <c r="S1337" t="s">
        <v>152</v>
      </c>
      <c r="T1337" t="s">
        <v>180</v>
      </c>
      <c r="U1337">
        <v>20</v>
      </c>
      <c r="V1337" t="s">
        <v>152</v>
      </c>
      <c r="W1337" t="s">
        <v>181</v>
      </c>
      <c r="X1337">
        <v>20</v>
      </c>
      <c r="Y1337" t="s">
        <v>152</v>
      </c>
      <c r="Z1337" t="s">
        <v>182</v>
      </c>
      <c r="AA1337">
        <v>20</v>
      </c>
      <c r="AB1337" t="s">
        <v>152</v>
      </c>
      <c r="AC1337" t="s">
        <v>183</v>
      </c>
      <c r="AD1337">
        <v>20</v>
      </c>
      <c r="AE1337" t="s">
        <v>152</v>
      </c>
      <c r="AF1337" t="s">
        <v>184</v>
      </c>
      <c r="AG1337">
        <v>115200</v>
      </c>
      <c r="AH1337" t="s">
        <v>152</v>
      </c>
      <c r="AI1337" t="s">
        <v>185</v>
      </c>
      <c r="AJ1337">
        <v>12000</v>
      </c>
      <c r="AK1337" t="s">
        <v>152</v>
      </c>
      <c r="AL1337" t="s">
        <v>186</v>
      </c>
      <c r="AM1337">
        <v>30000</v>
      </c>
      <c r="AN1337" t="s">
        <v>152</v>
      </c>
    </row>
    <row r="1338" spans="1:40">
      <c r="A1338" s="26">
        <v>41509.891488460649</v>
      </c>
      <c r="B1338" t="s">
        <v>128</v>
      </c>
      <c r="C1338" t="s">
        <v>422</v>
      </c>
      <c r="D1338" t="s">
        <v>1747</v>
      </c>
      <c r="E1338" t="s">
        <v>146</v>
      </c>
      <c r="F1338" t="s">
        <v>147</v>
      </c>
      <c r="G1338" t="s">
        <v>148</v>
      </c>
      <c r="H1338" t="s">
        <v>188</v>
      </c>
      <c r="I1338">
        <v>60</v>
      </c>
      <c r="J1338" t="s">
        <v>152</v>
      </c>
      <c r="K1338" t="s">
        <v>189</v>
      </c>
      <c r="L1338">
        <v>40</v>
      </c>
      <c r="M1338" t="s">
        <v>152</v>
      </c>
      <c r="N1338" t="s">
        <v>190</v>
      </c>
      <c r="O1338">
        <v>50</v>
      </c>
      <c r="P1338" t="s">
        <v>152</v>
      </c>
      <c r="Q1338" t="s">
        <v>191</v>
      </c>
      <c r="R1338">
        <v>40</v>
      </c>
      <c r="S1338" t="s">
        <v>152</v>
      </c>
      <c r="T1338" t="s">
        <v>192</v>
      </c>
      <c r="U1338">
        <v>60</v>
      </c>
      <c r="V1338" t="s">
        <v>152</v>
      </c>
      <c r="W1338" t="s">
        <v>193</v>
      </c>
      <c r="X1338">
        <v>50</v>
      </c>
      <c r="Y1338" t="s">
        <v>152</v>
      </c>
      <c r="Z1338" t="s">
        <v>194</v>
      </c>
      <c r="AA1338">
        <v>50</v>
      </c>
      <c r="AB1338" t="s">
        <v>152</v>
      </c>
      <c r="AC1338" t="s">
        <v>195</v>
      </c>
      <c r="AD1338">
        <v>35</v>
      </c>
      <c r="AE1338" t="s">
        <v>152</v>
      </c>
      <c r="AF1338" t="s">
        <v>196</v>
      </c>
      <c r="AG1338">
        <v>8</v>
      </c>
      <c r="AH1338" t="s">
        <v>152</v>
      </c>
      <c r="AI1338" t="s">
        <v>197</v>
      </c>
      <c r="AJ1338">
        <v>90</v>
      </c>
      <c r="AK1338" t="s">
        <v>152</v>
      </c>
      <c r="AL1338" t="s">
        <v>198</v>
      </c>
      <c r="AM1338">
        <v>1</v>
      </c>
      <c r="AN1338" t="s">
        <v>152</v>
      </c>
    </row>
    <row r="1339" spans="1:40">
      <c r="A1339" s="26">
        <v>41509.891488460649</v>
      </c>
      <c r="B1339" t="s">
        <v>128</v>
      </c>
      <c r="C1339" t="s">
        <v>422</v>
      </c>
      <c r="D1339" t="s">
        <v>1748</v>
      </c>
      <c r="E1339" t="s">
        <v>146</v>
      </c>
      <c r="F1339" t="s">
        <v>147</v>
      </c>
      <c r="G1339" t="s">
        <v>148</v>
      </c>
      <c r="H1339" t="s">
        <v>200</v>
      </c>
      <c r="I1339">
        <v>33</v>
      </c>
      <c r="J1339" t="s">
        <v>152</v>
      </c>
      <c r="K1339" t="s">
        <v>201</v>
      </c>
      <c r="L1339">
        <v>33</v>
      </c>
      <c r="M1339" t="s">
        <v>152</v>
      </c>
      <c r="N1339" t="s">
        <v>202</v>
      </c>
      <c r="O1339">
        <v>34</v>
      </c>
      <c r="P1339" t="s">
        <v>152</v>
      </c>
      <c r="Q1339" t="s">
        <v>180</v>
      </c>
      <c r="R1339">
        <v>20</v>
      </c>
      <c r="S1339" t="s">
        <v>152</v>
      </c>
      <c r="T1339" t="s">
        <v>181</v>
      </c>
      <c r="U1339">
        <v>20</v>
      </c>
      <c r="V1339" t="s">
        <v>152</v>
      </c>
      <c r="W1339" t="s">
        <v>182</v>
      </c>
      <c r="X1339">
        <v>20</v>
      </c>
      <c r="Y1339" t="s">
        <v>152</v>
      </c>
      <c r="Z1339" t="s">
        <v>203</v>
      </c>
      <c r="AA1339">
        <v>20</v>
      </c>
      <c r="AB1339" t="s">
        <v>152</v>
      </c>
      <c r="AC1339" t="s">
        <v>204</v>
      </c>
      <c r="AD1339">
        <v>20</v>
      </c>
      <c r="AE1339" t="s">
        <v>152</v>
      </c>
      <c r="AF1339" t="s">
        <v>205</v>
      </c>
      <c r="AG1339">
        <v>20</v>
      </c>
      <c r="AH1339" t="s">
        <v>152</v>
      </c>
      <c r="AI1339" t="s">
        <v>184</v>
      </c>
      <c r="AJ1339">
        <v>115200</v>
      </c>
      <c r="AK1339" t="s">
        <v>152</v>
      </c>
      <c r="AL1339" t="s">
        <v>185</v>
      </c>
      <c r="AM1339">
        <v>12000</v>
      </c>
      <c r="AN1339" t="s">
        <v>152</v>
      </c>
    </row>
    <row r="1340" spans="1:40">
      <c r="A1340" s="26">
        <v>41509.891488460649</v>
      </c>
      <c r="B1340" t="s">
        <v>128</v>
      </c>
      <c r="C1340" t="s">
        <v>422</v>
      </c>
      <c r="D1340" t="s">
        <v>1749</v>
      </c>
      <c r="E1340" t="s">
        <v>146</v>
      </c>
      <c r="F1340" t="s">
        <v>147</v>
      </c>
      <c r="G1340" t="s">
        <v>148</v>
      </c>
      <c r="H1340" t="s">
        <v>155</v>
      </c>
      <c r="I1340">
        <v>49</v>
      </c>
      <c r="J1340" t="s">
        <v>152</v>
      </c>
      <c r="K1340" t="s">
        <v>156</v>
      </c>
      <c r="L1340">
        <v>130</v>
      </c>
      <c r="M1340" t="s">
        <v>152</v>
      </c>
      <c r="N1340" t="s">
        <v>157</v>
      </c>
      <c r="O1340">
        <v>180</v>
      </c>
      <c r="P1340" t="s">
        <v>152</v>
      </c>
      <c r="Q1340" t="s">
        <v>158</v>
      </c>
      <c r="R1340">
        <v>140</v>
      </c>
      <c r="S1340" t="s">
        <v>152</v>
      </c>
      <c r="T1340" t="s">
        <v>159</v>
      </c>
      <c r="U1340">
        <v>80</v>
      </c>
      <c r="V1340" t="s">
        <v>152</v>
      </c>
      <c r="W1340" t="s">
        <v>160</v>
      </c>
      <c r="X1340">
        <v>101</v>
      </c>
      <c r="Y1340" t="s">
        <v>152</v>
      </c>
      <c r="Z1340" t="s">
        <v>161</v>
      </c>
      <c r="AA1340">
        <v>190</v>
      </c>
      <c r="AB1340" t="s">
        <v>152</v>
      </c>
      <c r="AC1340" t="s">
        <v>162</v>
      </c>
      <c r="AD1340">
        <v>20</v>
      </c>
      <c r="AE1340" t="s">
        <v>152</v>
      </c>
    </row>
    <row r="1341" spans="1:40">
      <c r="A1341" s="26">
        <v>41509.891488460649</v>
      </c>
      <c r="B1341" t="s">
        <v>128</v>
      </c>
      <c r="C1341" t="s">
        <v>422</v>
      </c>
      <c r="D1341" t="s">
        <v>1750</v>
      </c>
    </row>
    <row r="1342" spans="1:40">
      <c r="A1342" s="26">
        <v>41509.891488460649</v>
      </c>
      <c r="B1342" t="s">
        <v>128</v>
      </c>
      <c r="C1342" t="s">
        <v>422</v>
      </c>
      <c r="D1342" t="s">
        <v>1751</v>
      </c>
      <c r="E1342" t="s">
        <v>146</v>
      </c>
      <c r="F1342" t="s">
        <v>147</v>
      </c>
      <c r="G1342" t="s">
        <v>148</v>
      </c>
      <c r="H1342" t="s">
        <v>166</v>
      </c>
      <c r="I1342">
        <v>50</v>
      </c>
      <c r="J1342" t="s">
        <v>152</v>
      </c>
      <c r="K1342" t="s">
        <v>167</v>
      </c>
      <c r="L1342">
        <v>50</v>
      </c>
      <c r="M1342" t="s">
        <v>152</v>
      </c>
      <c r="N1342" t="s">
        <v>168</v>
      </c>
      <c r="O1342">
        <v>50</v>
      </c>
      <c r="P1342" t="s">
        <v>152</v>
      </c>
    </row>
    <row r="1343" spans="1:40">
      <c r="A1343" s="26">
        <v>41509.891488460649</v>
      </c>
      <c r="B1343" t="s">
        <v>128</v>
      </c>
      <c r="C1343" t="s">
        <v>422</v>
      </c>
      <c r="D1343" t="s">
        <v>1752</v>
      </c>
      <c r="E1343" t="s">
        <v>146</v>
      </c>
      <c r="F1343" t="s">
        <v>147</v>
      </c>
      <c r="G1343" t="s">
        <v>148</v>
      </c>
      <c r="H1343" t="s">
        <v>170</v>
      </c>
      <c r="I1343">
        <v>35</v>
      </c>
      <c r="J1343" t="s">
        <v>152</v>
      </c>
      <c r="K1343" t="s">
        <v>171</v>
      </c>
      <c r="L1343">
        <v>5</v>
      </c>
      <c r="M1343" t="s">
        <v>152</v>
      </c>
      <c r="N1343" t="s">
        <v>172</v>
      </c>
      <c r="O1343">
        <v>60</v>
      </c>
      <c r="P1343" t="s">
        <v>152</v>
      </c>
    </row>
    <row r="1344" spans="1:40">
      <c r="A1344" s="26">
        <v>41509.891488460649</v>
      </c>
      <c r="B1344" t="s">
        <v>128</v>
      </c>
      <c r="C1344" t="s">
        <v>422</v>
      </c>
      <c r="D1344" t="s">
        <v>1753</v>
      </c>
      <c r="E1344" t="s">
        <v>146</v>
      </c>
      <c r="F1344" t="s">
        <v>147</v>
      </c>
      <c r="G1344" t="s">
        <v>148</v>
      </c>
      <c r="H1344" t="s">
        <v>174</v>
      </c>
      <c r="I1344">
        <v>1</v>
      </c>
      <c r="J1344" t="s">
        <v>152</v>
      </c>
    </row>
    <row r="1345" spans="1:40">
      <c r="A1345" s="26">
        <v>41509.891488460649</v>
      </c>
      <c r="B1345" t="s">
        <v>128</v>
      </c>
      <c r="C1345" t="s">
        <v>422</v>
      </c>
      <c r="D1345" t="s">
        <v>1754</v>
      </c>
      <c r="E1345" t="s">
        <v>146</v>
      </c>
      <c r="F1345" t="s">
        <v>147</v>
      </c>
      <c r="G1345" t="s">
        <v>148</v>
      </c>
      <c r="H1345" t="s">
        <v>176</v>
      </c>
      <c r="I1345">
        <v>30</v>
      </c>
      <c r="J1345" t="s">
        <v>152</v>
      </c>
      <c r="K1345" t="s">
        <v>177</v>
      </c>
      <c r="L1345">
        <v>30</v>
      </c>
      <c r="M1345" t="s">
        <v>152</v>
      </c>
      <c r="N1345" t="s">
        <v>178</v>
      </c>
      <c r="O1345">
        <v>30</v>
      </c>
      <c r="P1345" t="s">
        <v>152</v>
      </c>
      <c r="Q1345" t="s">
        <v>179</v>
      </c>
      <c r="R1345">
        <v>10</v>
      </c>
      <c r="S1345" t="s">
        <v>152</v>
      </c>
      <c r="T1345" t="s">
        <v>180</v>
      </c>
      <c r="U1345">
        <v>20</v>
      </c>
      <c r="V1345" t="s">
        <v>152</v>
      </c>
      <c r="W1345" t="s">
        <v>181</v>
      </c>
      <c r="X1345">
        <v>20</v>
      </c>
      <c r="Y1345" t="s">
        <v>152</v>
      </c>
      <c r="Z1345" t="s">
        <v>182</v>
      </c>
      <c r="AA1345">
        <v>20</v>
      </c>
      <c r="AB1345" t="s">
        <v>152</v>
      </c>
      <c r="AC1345" t="s">
        <v>183</v>
      </c>
      <c r="AD1345">
        <v>20</v>
      </c>
      <c r="AE1345" t="s">
        <v>152</v>
      </c>
      <c r="AF1345" t="s">
        <v>184</v>
      </c>
      <c r="AG1345">
        <v>115200</v>
      </c>
      <c r="AH1345" t="s">
        <v>152</v>
      </c>
      <c r="AI1345" t="s">
        <v>185</v>
      </c>
      <c r="AJ1345">
        <v>12000</v>
      </c>
      <c r="AK1345" t="s">
        <v>152</v>
      </c>
      <c r="AL1345" t="s">
        <v>186</v>
      </c>
      <c r="AM1345">
        <v>30000</v>
      </c>
      <c r="AN1345" t="s">
        <v>152</v>
      </c>
    </row>
    <row r="1346" spans="1:40">
      <c r="A1346" s="26">
        <v>41509.891488460649</v>
      </c>
      <c r="B1346" t="s">
        <v>128</v>
      </c>
      <c r="C1346" t="s">
        <v>422</v>
      </c>
      <c r="D1346" t="s">
        <v>1755</v>
      </c>
      <c r="E1346" t="s">
        <v>146</v>
      </c>
      <c r="F1346" t="s">
        <v>147</v>
      </c>
      <c r="G1346" t="s">
        <v>148</v>
      </c>
      <c r="H1346" t="s">
        <v>188</v>
      </c>
      <c r="I1346">
        <v>60</v>
      </c>
      <c r="J1346" t="s">
        <v>152</v>
      </c>
      <c r="K1346" t="s">
        <v>189</v>
      </c>
      <c r="L1346">
        <v>40</v>
      </c>
      <c r="M1346" t="s">
        <v>152</v>
      </c>
      <c r="N1346" t="s">
        <v>190</v>
      </c>
      <c r="O1346">
        <v>50</v>
      </c>
      <c r="P1346" t="s">
        <v>152</v>
      </c>
      <c r="Q1346" t="s">
        <v>191</v>
      </c>
      <c r="R1346">
        <v>40</v>
      </c>
      <c r="S1346" t="s">
        <v>152</v>
      </c>
      <c r="T1346" t="s">
        <v>192</v>
      </c>
      <c r="U1346">
        <v>60</v>
      </c>
      <c r="V1346" t="s">
        <v>152</v>
      </c>
      <c r="W1346" t="s">
        <v>193</v>
      </c>
      <c r="X1346">
        <v>50</v>
      </c>
      <c r="Y1346" t="s">
        <v>152</v>
      </c>
      <c r="Z1346" t="s">
        <v>194</v>
      </c>
      <c r="AA1346">
        <v>50</v>
      </c>
      <c r="AB1346" t="s">
        <v>152</v>
      </c>
      <c r="AC1346" t="s">
        <v>195</v>
      </c>
      <c r="AD1346">
        <v>35</v>
      </c>
      <c r="AE1346" t="s">
        <v>152</v>
      </c>
      <c r="AF1346" t="s">
        <v>196</v>
      </c>
      <c r="AG1346">
        <v>8</v>
      </c>
      <c r="AH1346" t="s">
        <v>152</v>
      </c>
      <c r="AI1346" t="s">
        <v>197</v>
      </c>
      <c r="AJ1346">
        <v>90</v>
      </c>
      <c r="AK1346" t="s">
        <v>152</v>
      </c>
      <c r="AL1346" t="s">
        <v>198</v>
      </c>
      <c r="AM1346">
        <v>1</v>
      </c>
      <c r="AN1346" t="s">
        <v>152</v>
      </c>
    </row>
    <row r="1347" spans="1:40">
      <c r="A1347" s="26">
        <v>41509.891488472225</v>
      </c>
      <c r="B1347" t="s">
        <v>128</v>
      </c>
      <c r="C1347" t="s">
        <v>422</v>
      </c>
      <c r="D1347" t="s">
        <v>1756</v>
      </c>
      <c r="E1347" t="s">
        <v>146</v>
      </c>
      <c r="F1347" t="s">
        <v>147</v>
      </c>
      <c r="G1347" t="s">
        <v>148</v>
      </c>
      <c r="H1347" t="s">
        <v>200</v>
      </c>
      <c r="I1347">
        <v>33</v>
      </c>
      <c r="J1347" t="s">
        <v>152</v>
      </c>
      <c r="K1347" t="s">
        <v>201</v>
      </c>
      <c r="L1347">
        <v>33</v>
      </c>
      <c r="M1347" t="s">
        <v>152</v>
      </c>
      <c r="N1347" t="s">
        <v>202</v>
      </c>
      <c r="O1347">
        <v>34</v>
      </c>
      <c r="P1347" t="s">
        <v>152</v>
      </c>
      <c r="Q1347" t="s">
        <v>180</v>
      </c>
      <c r="R1347">
        <v>20</v>
      </c>
      <c r="S1347" t="s">
        <v>152</v>
      </c>
      <c r="T1347" t="s">
        <v>181</v>
      </c>
      <c r="U1347">
        <v>20</v>
      </c>
      <c r="V1347" t="s">
        <v>152</v>
      </c>
      <c r="W1347" t="s">
        <v>182</v>
      </c>
      <c r="X1347">
        <v>20</v>
      </c>
      <c r="Y1347" t="s">
        <v>152</v>
      </c>
      <c r="Z1347" t="s">
        <v>203</v>
      </c>
      <c r="AA1347">
        <v>20</v>
      </c>
      <c r="AB1347" t="s">
        <v>152</v>
      </c>
      <c r="AC1347" t="s">
        <v>204</v>
      </c>
      <c r="AD1347">
        <v>20</v>
      </c>
      <c r="AE1347" t="s">
        <v>152</v>
      </c>
      <c r="AF1347" t="s">
        <v>205</v>
      </c>
      <c r="AG1347">
        <v>20</v>
      </c>
      <c r="AH1347" t="s">
        <v>152</v>
      </c>
      <c r="AI1347" t="s">
        <v>184</v>
      </c>
      <c r="AJ1347">
        <v>115200</v>
      </c>
      <c r="AK1347" t="s">
        <v>152</v>
      </c>
      <c r="AL1347" t="s">
        <v>185</v>
      </c>
      <c r="AM1347">
        <v>12000</v>
      </c>
      <c r="AN1347" t="s">
        <v>152</v>
      </c>
    </row>
    <row r="1348" spans="1:40">
      <c r="A1348" s="26">
        <v>41509.891488472225</v>
      </c>
      <c r="B1348" t="s">
        <v>128</v>
      </c>
      <c r="C1348" t="s">
        <v>422</v>
      </c>
      <c r="D1348" t="s">
        <v>1757</v>
      </c>
      <c r="E1348" t="s">
        <v>146</v>
      </c>
      <c r="F1348" t="s">
        <v>147</v>
      </c>
      <c r="G1348" t="s">
        <v>148</v>
      </c>
      <c r="H1348" t="s">
        <v>155</v>
      </c>
      <c r="I1348">
        <v>49</v>
      </c>
      <c r="J1348" t="s">
        <v>152</v>
      </c>
      <c r="K1348" t="s">
        <v>156</v>
      </c>
      <c r="L1348">
        <v>130</v>
      </c>
      <c r="M1348" t="s">
        <v>152</v>
      </c>
      <c r="N1348" t="s">
        <v>157</v>
      </c>
      <c r="O1348">
        <v>180</v>
      </c>
      <c r="P1348" t="s">
        <v>152</v>
      </c>
      <c r="Q1348" t="s">
        <v>158</v>
      </c>
      <c r="R1348">
        <v>140</v>
      </c>
      <c r="S1348" t="s">
        <v>152</v>
      </c>
      <c r="T1348" t="s">
        <v>159</v>
      </c>
      <c r="U1348">
        <v>80</v>
      </c>
      <c r="V1348" t="s">
        <v>152</v>
      </c>
      <c r="W1348" t="s">
        <v>160</v>
      </c>
      <c r="X1348">
        <v>101</v>
      </c>
      <c r="Y1348" t="s">
        <v>152</v>
      </c>
      <c r="Z1348" t="s">
        <v>161</v>
      </c>
      <c r="AA1348">
        <v>190</v>
      </c>
      <c r="AB1348" t="s">
        <v>152</v>
      </c>
      <c r="AC1348" t="s">
        <v>162</v>
      </c>
      <c r="AD1348">
        <v>20</v>
      </c>
      <c r="AE1348" t="s">
        <v>152</v>
      </c>
    </row>
    <row r="1349" spans="1:40">
      <c r="A1349" s="26">
        <v>41509.891488472225</v>
      </c>
      <c r="B1349" t="s">
        <v>128</v>
      </c>
      <c r="C1349" t="s">
        <v>422</v>
      </c>
      <c r="D1349" t="s">
        <v>1758</v>
      </c>
    </row>
    <row r="1350" spans="1:40">
      <c r="A1350" s="26">
        <v>41509.891488472225</v>
      </c>
      <c r="B1350" t="s">
        <v>128</v>
      </c>
      <c r="C1350" t="s">
        <v>422</v>
      </c>
      <c r="D1350" t="s">
        <v>1759</v>
      </c>
      <c r="E1350" t="s">
        <v>146</v>
      </c>
      <c r="F1350" t="s">
        <v>147</v>
      </c>
      <c r="G1350" t="s">
        <v>148</v>
      </c>
      <c r="H1350" t="s">
        <v>166</v>
      </c>
      <c r="I1350">
        <v>50</v>
      </c>
      <c r="J1350" t="s">
        <v>152</v>
      </c>
      <c r="K1350" t="s">
        <v>167</v>
      </c>
      <c r="L1350">
        <v>50</v>
      </c>
      <c r="M1350" t="s">
        <v>152</v>
      </c>
      <c r="N1350" t="s">
        <v>168</v>
      </c>
      <c r="O1350">
        <v>50</v>
      </c>
      <c r="P1350" t="s">
        <v>152</v>
      </c>
    </row>
    <row r="1351" spans="1:40">
      <c r="A1351" s="26">
        <v>41509.891488472225</v>
      </c>
      <c r="B1351" t="s">
        <v>128</v>
      </c>
      <c r="C1351" t="s">
        <v>422</v>
      </c>
      <c r="D1351" t="s">
        <v>1760</v>
      </c>
      <c r="E1351" t="s">
        <v>146</v>
      </c>
      <c r="F1351" t="s">
        <v>147</v>
      </c>
      <c r="G1351" t="s">
        <v>148</v>
      </c>
      <c r="H1351" t="s">
        <v>170</v>
      </c>
      <c r="I1351">
        <v>35</v>
      </c>
      <c r="J1351" t="s">
        <v>152</v>
      </c>
      <c r="K1351" t="s">
        <v>171</v>
      </c>
      <c r="L1351">
        <v>5</v>
      </c>
      <c r="M1351" t="s">
        <v>152</v>
      </c>
      <c r="N1351" t="s">
        <v>172</v>
      </c>
      <c r="O1351">
        <v>60</v>
      </c>
      <c r="P1351" t="s">
        <v>152</v>
      </c>
    </row>
    <row r="1352" spans="1:40">
      <c r="A1352" s="26">
        <v>41509.891488472225</v>
      </c>
      <c r="B1352" t="s">
        <v>128</v>
      </c>
      <c r="C1352" t="s">
        <v>422</v>
      </c>
      <c r="D1352" t="s">
        <v>1761</v>
      </c>
      <c r="E1352" t="s">
        <v>146</v>
      </c>
      <c r="F1352" t="s">
        <v>147</v>
      </c>
      <c r="G1352" t="s">
        <v>148</v>
      </c>
      <c r="H1352" t="s">
        <v>174</v>
      </c>
      <c r="I1352">
        <v>1</v>
      </c>
      <c r="J1352" t="s">
        <v>152</v>
      </c>
    </row>
    <row r="1353" spans="1:40">
      <c r="A1353" s="26">
        <v>41509.891488472225</v>
      </c>
      <c r="B1353" t="s">
        <v>128</v>
      </c>
      <c r="C1353" t="s">
        <v>422</v>
      </c>
      <c r="D1353" t="s">
        <v>1762</v>
      </c>
      <c r="E1353" t="s">
        <v>146</v>
      </c>
      <c r="F1353" t="s">
        <v>147</v>
      </c>
      <c r="G1353" t="s">
        <v>148</v>
      </c>
      <c r="H1353" t="s">
        <v>176</v>
      </c>
      <c r="I1353">
        <v>30</v>
      </c>
      <c r="J1353" t="s">
        <v>152</v>
      </c>
      <c r="K1353" t="s">
        <v>177</v>
      </c>
      <c r="L1353">
        <v>30</v>
      </c>
      <c r="M1353" t="s">
        <v>152</v>
      </c>
      <c r="N1353" t="s">
        <v>178</v>
      </c>
      <c r="O1353">
        <v>30</v>
      </c>
      <c r="P1353" t="s">
        <v>152</v>
      </c>
      <c r="Q1353" t="s">
        <v>179</v>
      </c>
      <c r="R1353">
        <v>10</v>
      </c>
      <c r="S1353" t="s">
        <v>152</v>
      </c>
      <c r="T1353" t="s">
        <v>180</v>
      </c>
      <c r="U1353">
        <v>20</v>
      </c>
      <c r="V1353" t="s">
        <v>152</v>
      </c>
      <c r="W1353" t="s">
        <v>181</v>
      </c>
      <c r="X1353">
        <v>20</v>
      </c>
      <c r="Y1353" t="s">
        <v>152</v>
      </c>
      <c r="Z1353" t="s">
        <v>182</v>
      </c>
      <c r="AA1353">
        <v>20</v>
      </c>
      <c r="AB1353" t="s">
        <v>152</v>
      </c>
      <c r="AC1353" t="s">
        <v>183</v>
      </c>
      <c r="AD1353">
        <v>20</v>
      </c>
      <c r="AE1353" t="s">
        <v>152</v>
      </c>
      <c r="AF1353" t="s">
        <v>184</v>
      </c>
      <c r="AG1353">
        <v>115200</v>
      </c>
      <c r="AH1353" t="s">
        <v>152</v>
      </c>
      <c r="AI1353" t="s">
        <v>185</v>
      </c>
      <c r="AJ1353">
        <v>12000</v>
      </c>
      <c r="AK1353" t="s">
        <v>152</v>
      </c>
      <c r="AL1353" t="s">
        <v>186</v>
      </c>
      <c r="AM1353">
        <v>30000</v>
      </c>
      <c r="AN1353" t="s">
        <v>152</v>
      </c>
    </row>
    <row r="1354" spans="1:40">
      <c r="A1354" s="26">
        <v>41509.891488472225</v>
      </c>
      <c r="B1354" t="s">
        <v>128</v>
      </c>
      <c r="C1354" t="s">
        <v>422</v>
      </c>
      <c r="D1354" t="s">
        <v>1763</v>
      </c>
      <c r="E1354" t="s">
        <v>146</v>
      </c>
      <c r="F1354" t="s">
        <v>147</v>
      </c>
      <c r="G1354" t="s">
        <v>148</v>
      </c>
      <c r="H1354" t="s">
        <v>188</v>
      </c>
      <c r="I1354">
        <v>60</v>
      </c>
      <c r="J1354" t="s">
        <v>152</v>
      </c>
      <c r="K1354" t="s">
        <v>189</v>
      </c>
      <c r="L1354">
        <v>40</v>
      </c>
      <c r="M1354" t="s">
        <v>152</v>
      </c>
      <c r="N1354" t="s">
        <v>190</v>
      </c>
      <c r="O1354">
        <v>50</v>
      </c>
      <c r="P1354" t="s">
        <v>152</v>
      </c>
      <c r="Q1354" t="s">
        <v>191</v>
      </c>
      <c r="R1354">
        <v>40</v>
      </c>
      <c r="S1354" t="s">
        <v>152</v>
      </c>
      <c r="T1354" t="s">
        <v>192</v>
      </c>
      <c r="U1354">
        <v>60</v>
      </c>
      <c r="V1354" t="s">
        <v>152</v>
      </c>
      <c r="W1354" t="s">
        <v>193</v>
      </c>
      <c r="X1354">
        <v>50</v>
      </c>
      <c r="Y1354" t="s">
        <v>152</v>
      </c>
      <c r="Z1354" t="s">
        <v>194</v>
      </c>
      <c r="AA1354">
        <v>50</v>
      </c>
      <c r="AB1354" t="s">
        <v>152</v>
      </c>
      <c r="AC1354" t="s">
        <v>195</v>
      </c>
      <c r="AD1354">
        <v>35</v>
      </c>
      <c r="AE1354" t="s">
        <v>152</v>
      </c>
      <c r="AF1354" t="s">
        <v>196</v>
      </c>
      <c r="AG1354">
        <v>8</v>
      </c>
      <c r="AH1354" t="s">
        <v>152</v>
      </c>
      <c r="AI1354" t="s">
        <v>197</v>
      </c>
      <c r="AJ1354">
        <v>90</v>
      </c>
      <c r="AK1354" t="s">
        <v>152</v>
      </c>
      <c r="AL1354" t="s">
        <v>198</v>
      </c>
      <c r="AM1354">
        <v>1</v>
      </c>
      <c r="AN1354" t="s">
        <v>152</v>
      </c>
    </row>
    <row r="1355" spans="1:40">
      <c r="A1355" s="26">
        <v>41509.891488472225</v>
      </c>
      <c r="B1355" t="s">
        <v>128</v>
      </c>
      <c r="C1355" t="s">
        <v>422</v>
      </c>
      <c r="D1355" t="s">
        <v>1764</v>
      </c>
      <c r="E1355" t="s">
        <v>146</v>
      </c>
      <c r="F1355" t="s">
        <v>147</v>
      </c>
      <c r="G1355" t="s">
        <v>148</v>
      </c>
      <c r="H1355" t="s">
        <v>200</v>
      </c>
      <c r="I1355">
        <v>33</v>
      </c>
      <c r="J1355" t="s">
        <v>152</v>
      </c>
      <c r="K1355" t="s">
        <v>201</v>
      </c>
      <c r="L1355">
        <v>33</v>
      </c>
      <c r="M1355" t="s">
        <v>152</v>
      </c>
      <c r="N1355" t="s">
        <v>202</v>
      </c>
      <c r="O1355">
        <v>34</v>
      </c>
      <c r="P1355" t="s">
        <v>152</v>
      </c>
      <c r="Q1355" t="s">
        <v>180</v>
      </c>
      <c r="R1355">
        <v>20</v>
      </c>
      <c r="S1355" t="s">
        <v>152</v>
      </c>
      <c r="T1355" t="s">
        <v>181</v>
      </c>
      <c r="U1355">
        <v>20</v>
      </c>
      <c r="V1355" t="s">
        <v>152</v>
      </c>
      <c r="W1355" t="s">
        <v>182</v>
      </c>
      <c r="X1355">
        <v>20</v>
      </c>
      <c r="Y1355" t="s">
        <v>152</v>
      </c>
      <c r="Z1355" t="s">
        <v>203</v>
      </c>
      <c r="AA1355">
        <v>20</v>
      </c>
      <c r="AB1355" t="s">
        <v>152</v>
      </c>
      <c r="AC1355" t="s">
        <v>204</v>
      </c>
      <c r="AD1355">
        <v>20</v>
      </c>
      <c r="AE1355" t="s">
        <v>152</v>
      </c>
      <c r="AF1355" t="s">
        <v>205</v>
      </c>
      <c r="AG1355">
        <v>20</v>
      </c>
      <c r="AH1355" t="s">
        <v>152</v>
      </c>
      <c r="AI1355" t="s">
        <v>184</v>
      </c>
      <c r="AJ1355">
        <v>115200</v>
      </c>
      <c r="AK1355" t="s">
        <v>152</v>
      </c>
      <c r="AL1355" t="s">
        <v>185</v>
      </c>
      <c r="AM1355">
        <v>12000</v>
      </c>
      <c r="AN1355" t="s">
        <v>152</v>
      </c>
    </row>
    <row r="1356" spans="1:40">
      <c r="A1356" s="26">
        <v>41509.891488472225</v>
      </c>
      <c r="B1356" t="s">
        <v>128</v>
      </c>
      <c r="C1356" t="s">
        <v>422</v>
      </c>
      <c r="D1356" t="s">
        <v>1765</v>
      </c>
      <c r="E1356" t="s">
        <v>146</v>
      </c>
      <c r="F1356" t="s">
        <v>147</v>
      </c>
      <c r="G1356" t="s">
        <v>148</v>
      </c>
      <c r="H1356" t="s">
        <v>155</v>
      </c>
      <c r="I1356">
        <v>49</v>
      </c>
      <c r="J1356" t="s">
        <v>152</v>
      </c>
      <c r="K1356" t="s">
        <v>156</v>
      </c>
      <c r="L1356">
        <v>130</v>
      </c>
      <c r="M1356" t="s">
        <v>152</v>
      </c>
      <c r="N1356" t="s">
        <v>157</v>
      </c>
      <c r="O1356">
        <v>180</v>
      </c>
      <c r="P1356" t="s">
        <v>152</v>
      </c>
      <c r="Q1356" t="s">
        <v>158</v>
      </c>
      <c r="R1356">
        <v>140</v>
      </c>
      <c r="S1356" t="s">
        <v>152</v>
      </c>
      <c r="T1356" t="s">
        <v>159</v>
      </c>
      <c r="U1356">
        <v>80</v>
      </c>
      <c r="V1356" t="s">
        <v>152</v>
      </c>
      <c r="W1356" t="s">
        <v>160</v>
      </c>
      <c r="X1356">
        <v>101</v>
      </c>
      <c r="Y1356" t="s">
        <v>152</v>
      </c>
      <c r="Z1356" t="s">
        <v>161</v>
      </c>
      <c r="AA1356">
        <v>190</v>
      </c>
      <c r="AB1356" t="s">
        <v>152</v>
      </c>
      <c r="AC1356" t="s">
        <v>162</v>
      </c>
      <c r="AD1356">
        <v>20</v>
      </c>
      <c r="AE1356" t="s">
        <v>152</v>
      </c>
    </row>
    <row r="1357" spans="1:40">
      <c r="A1357" s="26">
        <v>41509.891488472225</v>
      </c>
      <c r="B1357" t="s">
        <v>128</v>
      </c>
      <c r="C1357" t="s">
        <v>422</v>
      </c>
      <c r="D1357" t="s">
        <v>1766</v>
      </c>
    </row>
    <row r="1358" spans="1:40">
      <c r="A1358" s="26">
        <v>41509.891488472225</v>
      </c>
      <c r="B1358" t="s">
        <v>128</v>
      </c>
      <c r="C1358" t="s">
        <v>422</v>
      </c>
      <c r="D1358" t="s">
        <v>1767</v>
      </c>
      <c r="E1358" t="s">
        <v>146</v>
      </c>
      <c r="F1358" t="s">
        <v>147</v>
      </c>
      <c r="G1358" t="s">
        <v>148</v>
      </c>
      <c r="H1358" t="s">
        <v>166</v>
      </c>
      <c r="I1358">
        <v>50</v>
      </c>
      <c r="J1358" t="s">
        <v>152</v>
      </c>
      <c r="K1358" t="s">
        <v>167</v>
      </c>
      <c r="L1358">
        <v>50</v>
      </c>
      <c r="M1358" t="s">
        <v>152</v>
      </c>
      <c r="N1358" t="s">
        <v>168</v>
      </c>
      <c r="O1358">
        <v>50</v>
      </c>
      <c r="P1358" t="s">
        <v>152</v>
      </c>
    </row>
    <row r="1359" spans="1:40">
      <c r="A1359" s="26">
        <v>41509.891488472225</v>
      </c>
      <c r="B1359" t="s">
        <v>128</v>
      </c>
      <c r="C1359" t="s">
        <v>422</v>
      </c>
      <c r="D1359" t="s">
        <v>1768</v>
      </c>
      <c r="E1359" t="s">
        <v>146</v>
      </c>
      <c r="F1359" t="s">
        <v>147</v>
      </c>
      <c r="G1359" t="s">
        <v>148</v>
      </c>
      <c r="H1359" t="s">
        <v>170</v>
      </c>
      <c r="I1359">
        <v>35</v>
      </c>
      <c r="J1359" t="s">
        <v>152</v>
      </c>
      <c r="K1359" t="s">
        <v>171</v>
      </c>
      <c r="L1359">
        <v>5</v>
      </c>
      <c r="M1359" t="s">
        <v>152</v>
      </c>
      <c r="N1359" t="s">
        <v>172</v>
      </c>
      <c r="O1359">
        <v>60</v>
      </c>
      <c r="P1359" t="s">
        <v>152</v>
      </c>
    </row>
    <row r="1360" spans="1:40">
      <c r="A1360" s="26">
        <v>41509.891488472225</v>
      </c>
      <c r="B1360" t="s">
        <v>128</v>
      </c>
      <c r="C1360" t="s">
        <v>422</v>
      </c>
      <c r="D1360" t="s">
        <v>1769</v>
      </c>
      <c r="E1360" t="s">
        <v>146</v>
      </c>
      <c r="F1360" t="s">
        <v>147</v>
      </c>
      <c r="G1360" t="s">
        <v>148</v>
      </c>
      <c r="H1360" t="s">
        <v>174</v>
      </c>
      <c r="I1360">
        <v>1</v>
      </c>
      <c r="J1360" t="s">
        <v>152</v>
      </c>
    </row>
    <row r="1361" spans="1:40">
      <c r="A1361" s="26">
        <v>41509.891488472225</v>
      </c>
      <c r="B1361" t="s">
        <v>128</v>
      </c>
      <c r="C1361" t="s">
        <v>422</v>
      </c>
      <c r="D1361" t="s">
        <v>1770</v>
      </c>
      <c r="E1361" t="s">
        <v>146</v>
      </c>
      <c r="F1361" t="s">
        <v>147</v>
      </c>
      <c r="G1361" t="s">
        <v>148</v>
      </c>
      <c r="H1361" t="s">
        <v>176</v>
      </c>
      <c r="I1361">
        <v>30</v>
      </c>
      <c r="J1361" t="s">
        <v>152</v>
      </c>
      <c r="K1361" t="s">
        <v>177</v>
      </c>
      <c r="L1361">
        <v>30</v>
      </c>
      <c r="M1361" t="s">
        <v>152</v>
      </c>
      <c r="N1361" t="s">
        <v>178</v>
      </c>
      <c r="O1361">
        <v>30</v>
      </c>
      <c r="P1361" t="s">
        <v>152</v>
      </c>
      <c r="Q1361" t="s">
        <v>179</v>
      </c>
      <c r="R1361">
        <v>10</v>
      </c>
      <c r="S1361" t="s">
        <v>152</v>
      </c>
      <c r="T1361" t="s">
        <v>180</v>
      </c>
      <c r="U1361">
        <v>20</v>
      </c>
      <c r="V1361" t="s">
        <v>152</v>
      </c>
      <c r="W1361" t="s">
        <v>181</v>
      </c>
      <c r="X1361">
        <v>20</v>
      </c>
      <c r="Y1361" t="s">
        <v>152</v>
      </c>
      <c r="Z1361" t="s">
        <v>182</v>
      </c>
      <c r="AA1361">
        <v>20</v>
      </c>
      <c r="AB1361" t="s">
        <v>152</v>
      </c>
      <c r="AC1361" t="s">
        <v>183</v>
      </c>
      <c r="AD1361">
        <v>20</v>
      </c>
      <c r="AE1361" t="s">
        <v>152</v>
      </c>
      <c r="AF1361" t="s">
        <v>184</v>
      </c>
      <c r="AG1361">
        <v>115200</v>
      </c>
      <c r="AH1361" t="s">
        <v>152</v>
      </c>
      <c r="AI1361" t="s">
        <v>185</v>
      </c>
      <c r="AJ1361">
        <v>12000</v>
      </c>
      <c r="AK1361" t="s">
        <v>152</v>
      </c>
      <c r="AL1361" t="s">
        <v>186</v>
      </c>
      <c r="AM1361">
        <v>30000</v>
      </c>
      <c r="AN1361" t="s">
        <v>152</v>
      </c>
    </row>
    <row r="1362" spans="1:40">
      <c r="A1362" s="26">
        <v>41509.891488472225</v>
      </c>
      <c r="B1362" t="s">
        <v>128</v>
      </c>
      <c r="C1362" t="s">
        <v>422</v>
      </c>
      <c r="D1362" t="s">
        <v>1771</v>
      </c>
      <c r="E1362" t="s">
        <v>146</v>
      </c>
      <c r="F1362" t="s">
        <v>147</v>
      </c>
      <c r="G1362" t="s">
        <v>148</v>
      </c>
      <c r="H1362" t="s">
        <v>188</v>
      </c>
      <c r="I1362">
        <v>60</v>
      </c>
      <c r="J1362" t="s">
        <v>152</v>
      </c>
      <c r="K1362" t="s">
        <v>189</v>
      </c>
      <c r="L1362">
        <v>40</v>
      </c>
      <c r="M1362" t="s">
        <v>152</v>
      </c>
      <c r="N1362" t="s">
        <v>190</v>
      </c>
      <c r="O1362">
        <v>50</v>
      </c>
      <c r="P1362" t="s">
        <v>152</v>
      </c>
      <c r="Q1362" t="s">
        <v>191</v>
      </c>
      <c r="R1362">
        <v>40</v>
      </c>
      <c r="S1362" t="s">
        <v>152</v>
      </c>
      <c r="T1362" t="s">
        <v>192</v>
      </c>
      <c r="U1362">
        <v>60</v>
      </c>
      <c r="V1362" t="s">
        <v>152</v>
      </c>
      <c r="W1362" t="s">
        <v>193</v>
      </c>
      <c r="X1362">
        <v>50</v>
      </c>
      <c r="Y1362" t="s">
        <v>152</v>
      </c>
      <c r="Z1362" t="s">
        <v>194</v>
      </c>
      <c r="AA1362">
        <v>50</v>
      </c>
      <c r="AB1362" t="s">
        <v>152</v>
      </c>
      <c r="AC1362" t="s">
        <v>195</v>
      </c>
      <c r="AD1362">
        <v>35</v>
      </c>
      <c r="AE1362" t="s">
        <v>152</v>
      </c>
      <c r="AF1362" t="s">
        <v>196</v>
      </c>
      <c r="AG1362">
        <v>8</v>
      </c>
      <c r="AH1362" t="s">
        <v>152</v>
      </c>
      <c r="AI1362" t="s">
        <v>197</v>
      </c>
      <c r="AJ1362">
        <v>90</v>
      </c>
      <c r="AK1362" t="s">
        <v>152</v>
      </c>
      <c r="AL1362" t="s">
        <v>198</v>
      </c>
      <c r="AM1362">
        <v>1</v>
      </c>
      <c r="AN1362" t="s">
        <v>152</v>
      </c>
    </row>
    <row r="1363" spans="1:40">
      <c r="A1363" s="26">
        <v>41509.891488472225</v>
      </c>
      <c r="B1363" t="s">
        <v>128</v>
      </c>
      <c r="C1363" t="s">
        <v>422</v>
      </c>
      <c r="D1363" t="s">
        <v>1772</v>
      </c>
      <c r="E1363" t="s">
        <v>146</v>
      </c>
      <c r="F1363" t="s">
        <v>147</v>
      </c>
      <c r="G1363" t="s">
        <v>148</v>
      </c>
      <c r="H1363" t="s">
        <v>200</v>
      </c>
      <c r="I1363">
        <v>33</v>
      </c>
      <c r="J1363" t="s">
        <v>152</v>
      </c>
      <c r="K1363" t="s">
        <v>201</v>
      </c>
      <c r="L1363">
        <v>33</v>
      </c>
      <c r="M1363" t="s">
        <v>152</v>
      </c>
      <c r="N1363" t="s">
        <v>202</v>
      </c>
      <c r="O1363">
        <v>34</v>
      </c>
      <c r="P1363" t="s">
        <v>152</v>
      </c>
      <c r="Q1363" t="s">
        <v>180</v>
      </c>
      <c r="R1363">
        <v>20</v>
      </c>
      <c r="S1363" t="s">
        <v>152</v>
      </c>
      <c r="T1363" t="s">
        <v>181</v>
      </c>
      <c r="U1363">
        <v>20</v>
      </c>
      <c r="V1363" t="s">
        <v>152</v>
      </c>
      <c r="W1363" t="s">
        <v>182</v>
      </c>
      <c r="X1363">
        <v>20</v>
      </c>
      <c r="Y1363" t="s">
        <v>152</v>
      </c>
      <c r="Z1363" t="s">
        <v>203</v>
      </c>
      <c r="AA1363">
        <v>20</v>
      </c>
      <c r="AB1363" t="s">
        <v>152</v>
      </c>
      <c r="AC1363" t="s">
        <v>204</v>
      </c>
      <c r="AD1363">
        <v>20</v>
      </c>
      <c r="AE1363" t="s">
        <v>152</v>
      </c>
      <c r="AF1363" t="s">
        <v>205</v>
      </c>
      <c r="AG1363">
        <v>20</v>
      </c>
      <c r="AH1363" t="s">
        <v>152</v>
      </c>
      <c r="AI1363" t="s">
        <v>184</v>
      </c>
      <c r="AJ1363">
        <v>115200</v>
      </c>
      <c r="AK1363" t="s">
        <v>152</v>
      </c>
      <c r="AL1363" t="s">
        <v>185</v>
      </c>
      <c r="AM1363">
        <v>12000</v>
      </c>
      <c r="AN1363" t="s">
        <v>152</v>
      </c>
    </row>
    <row r="1364" spans="1:40">
      <c r="A1364" s="26">
        <v>41509.891488472225</v>
      </c>
      <c r="B1364" t="s">
        <v>128</v>
      </c>
      <c r="C1364" t="s">
        <v>422</v>
      </c>
      <c r="D1364" t="s">
        <v>1773</v>
      </c>
      <c r="E1364" t="s">
        <v>146</v>
      </c>
      <c r="F1364" t="s">
        <v>147</v>
      </c>
      <c r="G1364" t="s">
        <v>148</v>
      </c>
      <c r="H1364" t="s">
        <v>155</v>
      </c>
      <c r="I1364">
        <v>49</v>
      </c>
      <c r="J1364" t="s">
        <v>152</v>
      </c>
      <c r="K1364" t="s">
        <v>156</v>
      </c>
      <c r="L1364">
        <v>130</v>
      </c>
      <c r="M1364" t="s">
        <v>152</v>
      </c>
      <c r="N1364" t="s">
        <v>157</v>
      </c>
      <c r="O1364">
        <v>180</v>
      </c>
      <c r="P1364" t="s">
        <v>152</v>
      </c>
      <c r="Q1364" t="s">
        <v>158</v>
      </c>
      <c r="R1364">
        <v>140</v>
      </c>
      <c r="S1364" t="s">
        <v>152</v>
      </c>
      <c r="T1364" t="s">
        <v>159</v>
      </c>
      <c r="U1364">
        <v>80</v>
      </c>
      <c r="V1364" t="s">
        <v>152</v>
      </c>
      <c r="W1364" t="s">
        <v>160</v>
      </c>
      <c r="X1364">
        <v>101</v>
      </c>
      <c r="Y1364" t="s">
        <v>152</v>
      </c>
      <c r="Z1364" t="s">
        <v>161</v>
      </c>
      <c r="AA1364">
        <v>190</v>
      </c>
      <c r="AB1364" t="s">
        <v>152</v>
      </c>
      <c r="AC1364" t="s">
        <v>162</v>
      </c>
      <c r="AD1364">
        <v>20</v>
      </c>
      <c r="AE1364" t="s">
        <v>152</v>
      </c>
    </row>
    <row r="1365" spans="1:40">
      <c r="A1365" s="26">
        <v>41509.891488472225</v>
      </c>
      <c r="B1365" t="s">
        <v>128</v>
      </c>
      <c r="C1365" t="s">
        <v>422</v>
      </c>
      <c r="D1365" t="s">
        <v>1774</v>
      </c>
    </row>
    <row r="1366" spans="1:40">
      <c r="A1366" s="26">
        <v>41509.891488472225</v>
      </c>
      <c r="B1366" t="s">
        <v>128</v>
      </c>
      <c r="C1366" t="s">
        <v>422</v>
      </c>
      <c r="D1366" t="s">
        <v>1775</v>
      </c>
      <c r="E1366" t="s">
        <v>146</v>
      </c>
      <c r="F1366" t="s">
        <v>147</v>
      </c>
      <c r="G1366" t="s">
        <v>148</v>
      </c>
      <c r="H1366" t="s">
        <v>166</v>
      </c>
      <c r="I1366">
        <v>50</v>
      </c>
      <c r="J1366" t="s">
        <v>152</v>
      </c>
      <c r="K1366" t="s">
        <v>167</v>
      </c>
      <c r="L1366">
        <v>50</v>
      </c>
      <c r="M1366" t="s">
        <v>152</v>
      </c>
      <c r="N1366" t="s">
        <v>168</v>
      </c>
      <c r="O1366">
        <v>50</v>
      </c>
      <c r="P1366" t="s">
        <v>152</v>
      </c>
    </row>
    <row r="1367" spans="1:40">
      <c r="A1367" s="26">
        <v>41509.891488472225</v>
      </c>
      <c r="B1367" t="s">
        <v>128</v>
      </c>
      <c r="C1367" t="s">
        <v>422</v>
      </c>
      <c r="D1367" t="s">
        <v>1776</v>
      </c>
      <c r="E1367" t="s">
        <v>146</v>
      </c>
      <c r="F1367" t="s">
        <v>147</v>
      </c>
      <c r="G1367" t="s">
        <v>148</v>
      </c>
      <c r="H1367" t="s">
        <v>170</v>
      </c>
      <c r="I1367">
        <v>35</v>
      </c>
      <c r="J1367" t="s">
        <v>152</v>
      </c>
      <c r="K1367" t="s">
        <v>171</v>
      </c>
      <c r="L1367">
        <v>5</v>
      </c>
      <c r="M1367" t="s">
        <v>152</v>
      </c>
      <c r="N1367" t="s">
        <v>172</v>
      </c>
      <c r="O1367">
        <v>60</v>
      </c>
      <c r="P1367" t="s">
        <v>152</v>
      </c>
    </row>
    <row r="1368" spans="1:40">
      <c r="A1368" s="26">
        <v>41509.891488472225</v>
      </c>
      <c r="B1368" t="s">
        <v>128</v>
      </c>
      <c r="C1368" t="s">
        <v>422</v>
      </c>
      <c r="D1368" t="s">
        <v>1777</v>
      </c>
      <c r="E1368" t="s">
        <v>146</v>
      </c>
      <c r="F1368" t="s">
        <v>147</v>
      </c>
      <c r="G1368" t="s">
        <v>148</v>
      </c>
      <c r="H1368" t="s">
        <v>174</v>
      </c>
      <c r="I1368">
        <v>1</v>
      </c>
      <c r="J1368" t="s">
        <v>152</v>
      </c>
    </row>
    <row r="1369" spans="1:40">
      <c r="A1369" s="26">
        <v>41509.891488472225</v>
      </c>
      <c r="B1369" t="s">
        <v>128</v>
      </c>
      <c r="C1369" t="s">
        <v>422</v>
      </c>
      <c r="D1369" t="s">
        <v>1778</v>
      </c>
      <c r="E1369" t="s">
        <v>146</v>
      </c>
      <c r="F1369" t="s">
        <v>147</v>
      </c>
      <c r="G1369" t="s">
        <v>148</v>
      </c>
      <c r="H1369" t="s">
        <v>176</v>
      </c>
      <c r="I1369">
        <v>30</v>
      </c>
      <c r="J1369" t="s">
        <v>152</v>
      </c>
      <c r="K1369" t="s">
        <v>177</v>
      </c>
      <c r="L1369">
        <v>30</v>
      </c>
      <c r="M1369" t="s">
        <v>152</v>
      </c>
      <c r="N1369" t="s">
        <v>178</v>
      </c>
      <c r="O1369">
        <v>30</v>
      </c>
      <c r="P1369" t="s">
        <v>152</v>
      </c>
      <c r="Q1369" t="s">
        <v>179</v>
      </c>
      <c r="R1369">
        <v>10</v>
      </c>
      <c r="S1369" t="s">
        <v>152</v>
      </c>
      <c r="T1369" t="s">
        <v>180</v>
      </c>
      <c r="U1369">
        <v>20</v>
      </c>
      <c r="V1369" t="s">
        <v>152</v>
      </c>
      <c r="W1369" t="s">
        <v>181</v>
      </c>
      <c r="X1369">
        <v>20</v>
      </c>
      <c r="Y1369" t="s">
        <v>152</v>
      </c>
      <c r="Z1369" t="s">
        <v>182</v>
      </c>
      <c r="AA1369">
        <v>20</v>
      </c>
      <c r="AB1369" t="s">
        <v>152</v>
      </c>
      <c r="AC1369" t="s">
        <v>183</v>
      </c>
      <c r="AD1369">
        <v>20</v>
      </c>
      <c r="AE1369" t="s">
        <v>152</v>
      </c>
      <c r="AF1369" t="s">
        <v>184</v>
      </c>
      <c r="AG1369">
        <v>115200</v>
      </c>
      <c r="AH1369" t="s">
        <v>152</v>
      </c>
      <c r="AI1369" t="s">
        <v>185</v>
      </c>
      <c r="AJ1369">
        <v>12000</v>
      </c>
      <c r="AK1369" t="s">
        <v>152</v>
      </c>
      <c r="AL1369" t="s">
        <v>186</v>
      </c>
      <c r="AM1369">
        <v>30000</v>
      </c>
      <c r="AN1369" t="s">
        <v>152</v>
      </c>
    </row>
    <row r="1370" spans="1:40">
      <c r="A1370" s="26">
        <v>41509.891488483794</v>
      </c>
      <c r="B1370" t="s">
        <v>128</v>
      </c>
      <c r="C1370" t="s">
        <v>422</v>
      </c>
      <c r="D1370" t="s">
        <v>1779</v>
      </c>
      <c r="E1370" t="s">
        <v>146</v>
      </c>
      <c r="F1370" t="s">
        <v>147</v>
      </c>
      <c r="G1370" t="s">
        <v>148</v>
      </c>
      <c r="H1370" t="s">
        <v>188</v>
      </c>
      <c r="I1370">
        <v>60</v>
      </c>
      <c r="J1370" t="s">
        <v>152</v>
      </c>
      <c r="K1370" t="s">
        <v>189</v>
      </c>
      <c r="L1370">
        <v>40</v>
      </c>
      <c r="M1370" t="s">
        <v>152</v>
      </c>
      <c r="N1370" t="s">
        <v>190</v>
      </c>
      <c r="O1370">
        <v>50</v>
      </c>
      <c r="P1370" t="s">
        <v>152</v>
      </c>
      <c r="Q1370" t="s">
        <v>191</v>
      </c>
      <c r="R1370">
        <v>40</v>
      </c>
      <c r="S1370" t="s">
        <v>152</v>
      </c>
      <c r="T1370" t="s">
        <v>192</v>
      </c>
      <c r="U1370">
        <v>60</v>
      </c>
      <c r="V1370" t="s">
        <v>152</v>
      </c>
      <c r="W1370" t="s">
        <v>193</v>
      </c>
      <c r="X1370">
        <v>50</v>
      </c>
      <c r="Y1370" t="s">
        <v>152</v>
      </c>
      <c r="Z1370" t="s">
        <v>194</v>
      </c>
      <c r="AA1370">
        <v>50</v>
      </c>
      <c r="AB1370" t="s">
        <v>152</v>
      </c>
      <c r="AC1370" t="s">
        <v>195</v>
      </c>
      <c r="AD1370">
        <v>35</v>
      </c>
      <c r="AE1370" t="s">
        <v>152</v>
      </c>
      <c r="AF1370" t="s">
        <v>196</v>
      </c>
      <c r="AG1370">
        <v>8</v>
      </c>
      <c r="AH1370" t="s">
        <v>152</v>
      </c>
      <c r="AI1370" t="s">
        <v>197</v>
      </c>
      <c r="AJ1370">
        <v>90</v>
      </c>
      <c r="AK1370" t="s">
        <v>152</v>
      </c>
      <c r="AL1370" t="s">
        <v>198</v>
      </c>
      <c r="AM1370">
        <v>1</v>
      </c>
      <c r="AN1370" t="s">
        <v>152</v>
      </c>
    </row>
    <row r="1371" spans="1:40">
      <c r="A1371" s="26">
        <v>41509.891488483794</v>
      </c>
      <c r="B1371" t="s">
        <v>128</v>
      </c>
      <c r="C1371" t="s">
        <v>422</v>
      </c>
      <c r="D1371" t="s">
        <v>1780</v>
      </c>
      <c r="E1371" t="s">
        <v>146</v>
      </c>
      <c r="F1371" t="s">
        <v>147</v>
      </c>
      <c r="G1371" t="s">
        <v>148</v>
      </c>
      <c r="H1371" t="s">
        <v>200</v>
      </c>
      <c r="I1371">
        <v>33</v>
      </c>
      <c r="J1371" t="s">
        <v>152</v>
      </c>
      <c r="K1371" t="s">
        <v>201</v>
      </c>
      <c r="L1371">
        <v>33</v>
      </c>
      <c r="M1371" t="s">
        <v>152</v>
      </c>
      <c r="N1371" t="s">
        <v>202</v>
      </c>
      <c r="O1371">
        <v>34</v>
      </c>
      <c r="P1371" t="s">
        <v>152</v>
      </c>
      <c r="Q1371" t="s">
        <v>180</v>
      </c>
      <c r="R1371">
        <v>20</v>
      </c>
      <c r="S1371" t="s">
        <v>152</v>
      </c>
      <c r="T1371" t="s">
        <v>181</v>
      </c>
      <c r="U1371">
        <v>20</v>
      </c>
      <c r="V1371" t="s">
        <v>152</v>
      </c>
      <c r="W1371" t="s">
        <v>182</v>
      </c>
      <c r="X1371">
        <v>20</v>
      </c>
      <c r="Y1371" t="s">
        <v>152</v>
      </c>
      <c r="Z1371" t="s">
        <v>203</v>
      </c>
      <c r="AA1371">
        <v>20</v>
      </c>
      <c r="AB1371" t="s">
        <v>152</v>
      </c>
      <c r="AC1371" t="s">
        <v>204</v>
      </c>
      <c r="AD1371">
        <v>20</v>
      </c>
      <c r="AE1371" t="s">
        <v>152</v>
      </c>
      <c r="AF1371" t="s">
        <v>205</v>
      </c>
      <c r="AG1371">
        <v>20</v>
      </c>
      <c r="AH1371" t="s">
        <v>152</v>
      </c>
      <c r="AI1371" t="s">
        <v>184</v>
      </c>
      <c r="AJ1371">
        <v>115200</v>
      </c>
      <c r="AK1371" t="s">
        <v>152</v>
      </c>
      <c r="AL1371" t="s">
        <v>185</v>
      </c>
      <c r="AM1371">
        <v>12000</v>
      </c>
      <c r="AN1371" t="s">
        <v>152</v>
      </c>
    </row>
    <row r="1372" spans="1:40">
      <c r="A1372" s="26">
        <v>41509.891488483794</v>
      </c>
      <c r="B1372" t="s">
        <v>128</v>
      </c>
      <c r="C1372" t="s">
        <v>422</v>
      </c>
      <c r="D1372" t="s">
        <v>1781</v>
      </c>
      <c r="E1372" t="s">
        <v>146</v>
      </c>
      <c r="F1372" t="s">
        <v>147</v>
      </c>
      <c r="G1372" t="s">
        <v>148</v>
      </c>
      <c r="H1372" t="s">
        <v>155</v>
      </c>
      <c r="I1372">
        <v>49</v>
      </c>
      <c r="J1372" t="s">
        <v>152</v>
      </c>
      <c r="K1372" t="s">
        <v>156</v>
      </c>
      <c r="L1372">
        <v>130</v>
      </c>
      <c r="M1372" t="s">
        <v>152</v>
      </c>
      <c r="N1372" t="s">
        <v>157</v>
      </c>
      <c r="O1372">
        <v>180</v>
      </c>
      <c r="P1372" t="s">
        <v>152</v>
      </c>
      <c r="Q1372" t="s">
        <v>158</v>
      </c>
      <c r="R1372">
        <v>140</v>
      </c>
      <c r="S1372" t="s">
        <v>152</v>
      </c>
      <c r="T1372" t="s">
        <v>159</v>
      </c>
      <c r="U1372">
        <v>80</v>
      </c>
      <c r="V1372" t="s">
        <v>152</v>
      </c>
      <c r="W1372" t="s">
        <v>160</v>
      </c>
      <c r="X1372">
        <v>101</v>
      </c>
      <c r="Y1372" t="s">
        <v>152</v>
      </c>
      <c r="Z1372" t="s">
        <v>161</v>
      </c>
      <c r="AA1372">
        <v>190</v>
      </c>
      <c r="AB1372" t="s">
        <v>152</v>
      </c>
      <c r="AC1372" t="s">
        <v>162</v>
      </c>
      <c r="AD1372">
        <v>20</v>
      </c>
      <c r="AE1372" t="s">
        <v>152</v>
      </c>
    </row>
    <row r="1373" spans="1:40">
      <c r="A1373" s="26">
        <v>41509.891488483794</v>
      </c>
      <c r="B1373" t="s">
        <v>128</v>
      </c>
      <c r="C1373" t="s">
        <v>422</v>
      </c>
      <c r="D1373" t="s">
        <v>1782</v>
      </c>
    </row>
    <row r="1374" spans="1:40">
      <c r="A1374" s="26">
        <v>41509.891488483794</v>
      </c>
      <c r="B1374" t="s">
        <v>128</v>
      </c>
      <c r="C1374" t="s">
        <v>422</v>
      </c>
      <c r="D1374" t="s">
        <v>1783</v>
      </c>
      <c r="E1374" t="s">
        <v>146</v>
      </c>
      <c r="F1374" t="s">
        <v>147</v>
      </c>
      <c r="G1374" t="s">
        <v>148</v>
      </c>
      <c r="H1374" t="s">
        <v>166</v>
      </c>
      <c r="I1374">
        <v>50</v>
      </c>
      <c r="J1374" t="s">
        <v>152</v>
      </c>
      <c r="K1374" t="s">
        <v>167</v>
      </c>
      <c r="L1374">
        <v>50</v>
      </c>
      <c r="M1374" t="s">
        <v>152</v>
      </c>
      <c r="N1374" t="s">
        <v>168</v>
      </c>
      <c r="O1374">
        <v>50</v>
      </c>
      <c r="P1374" t="s">
        <v>152</v>
      </c>
    </row>
    <row r="1375" spans="1:40">
      <c r="A1375" s="26">
        <v>41509.891488483794</v>
      </c>
      <c r="B1375" t="s">
        <v>128</v>
      </c>
      <c r="C1375" t="s">
        <v>422</v>
      </c>
      <c r="D1375" t="s">
        <v>1784</v>
      </c>
      <c r="E1375" t="s">
        <v>146</v>
      </c>
      <c r="F1375" t="s">
        <v>147</v>
      </c>
      <c r="G1375" t="s">
        <v>148</v>
      </c>
      <c r="H1375" t="s">
        <v>170</v>
      </c>
      <c r="I1375">
        <v>35</v>
      </c>
      <c r="J1375" t="s">
        <v>152</v>
      </c>
      <c r="K1375" t="s">
        <v>171</v>
      </c>
      <c r="L1375">
        <v>5</v>
      </c>
      <c r="M1375" t="s">
        <v>152</v>
      </c>
      <c r="N1375" t="s">
        <v>172</v>
      </c>
      <c r="O1375">
        <v>60</v>
      </c>
      <c r="P1375" t="s">
        <v>152</v>
      </c>
    </row>
    <row r="1376" spans="1:40">
      <c r="A1376" s="26">
        <v>41509.891488483794</v>
      </c>
      <c r="B1376" t="s">
        <v>128</v>
      </c>
      <c r="C1376" t="s">
        <v>422</v>
      </c>
      <c r="D1376" t="s">
        <v>1785</v>
      </c>
      <c r="E1376" t="s">
        <v>146</v>
      </c>
      <c r="F1376" t="s">
        <v>147</v>
      </c>
      <c r="G1376" t="s">
        <v>148</v>
      </c>
      <c r="H1376" t="s">
        <v>174</v>
      </c>
      <c r="I1376">
        <v>1</v>
      </c>
      <c r="J1376" t="s">
        <v>152</v>
      </c>
    </row>
    <row r="1377" spans="1:40">
      <c r="A1377" s="26">
        <v>41509.891488483794</v>
      </c>
      <c r="B1377" t="s">
        <v>128</v>
      </c>
      <c r="C1377" t="s">
        <v>422</v>
      </c>
      <c r="D1377" t="s">
        <v>1786</v>
      </c>
      <c r="E1377" t="s">
        <v>146</v>
      </c>
      <c r="F1377" t="s">
        <v>147</v>
      </c>
      <c r="G1377" t="s">
        <v>148</v>
      </c>
      <c r="H1377" t="s">
        <v>176</v>
      </c>
      <c r="I1377">
        <v>30</v>
      </c>
      <c r="J1377" t="s">
        <v>152</v>
      </c>
      <c r="K1377" t="s">
        <v>177</v>
      </c>
      <c r="L1377">
        <v>30</v>
      </c>
      <c r="M1377" t="s">
        <v>152</v>
      </c>
      <c r="N1377" t="s">
        <v>178</v>
      </c>
      <c r="O1377">
        <v>30</v>
      </c>
      <c r="P1377" t="s">
        <v>152</v>
      </c>
      <c r="Q1377" t="s">
        <v>179</v>
      </c>
      <c r="R1377">
        <v>10</v>
      </c>
      <c r="S1377" t="s">
        <v>152</v>
      </c>
      <c r="T1377" t="s">
        <v>180</v>
      </c>
      <c r="U1377">
        <v>20</v>
      </c>
      <c r="V1377" t="s">
        <v>152</v>
      </c>
      <c r="W1377" t="s">
        <v>181</v>
      </c>
      <c r="X1377">
        <v>20</v>
      </c>
      <c r="Y1377" t="s">
        <v>152</v>
      </c>
      <c r="Z1377" t="s">
        <v>182</v>
      </c>
      <c r="AA1377">
        <v>20</v>
      </c>
      <c r="AB1377" t="s">
        <v>152</v>
      </c>
      <c r="AC1377" t="s">
        <v>183</v>
      </c>
      <c r="AD1377">
        <v>20</v>
      </c>
      <c r="AE1377" t="s">
        <v>152</v>
      </c>
      <c r="AF1377" t="s">
        <v>184</v>
      </c>
      <c r="AG1377">
        <v>115200</v>
      </c>
      <c r="AH1377" t="s">
        <v>152</v>
      </c>
      <c r="AI1377" t="s">
        <v>185</v>
      </c>
      <c r="AJ1377">
        <v>12000</v>
      </c>
      <c r="AK1377" t="s">
        <v>152</v>
      </c>
      <c r="AL1377" t="s">
        <v>186</v>
      </c>
      <c r="AM1377">
        <v>30000</v>
      </c>
      <c r="AN1377" t="s">
        <v>152</v>
      </c>
    </row>
    <row r="1378" spans="1:40">
      <c r="A1378" s="26">
        <v>41509.891488483794</v>
      </c>
      <c r="B1378" t="s">
        <v>128</v>
      </c>
      <c r="C1378" t="s">
        <v>422</v>
      </c>
      <c r="D1378" t="s">
        <v>1787</v>
      </c>
      <c r="E1378" t="s">
        <v>146</v>
      </c>
      <c r="F1378" t="s">
        <v>147</v>
      </c>
      <c r="G1378" t="s">
        <v>148</v>
      </c>
      <c r="H1378" t="s">
        <v>188</v>
      </c>
      <c r="I1378">
        <v>60</v>
      </c>
      <c r="J1378" t="s">
        <v>152</v>
      </c>
      <c r="K1378" t="s">
        <v>189</v>
      </c>
      <c r="L1378">
        <v>40</v>
      </c>
      <c r="M1378" t="s">
        <v>152</v>
      </c>
      <c r="N1378" t="s">
        <v>190</v>
      </c>
      <c r="O1378">
        <v>50</v>
      </c>
      <c r="P1378" t="s">
        <v>152</v>
      </c>
      <c r="Q1378" t="s">
        <v>191</v>
      </c>
      <c r="R1378">
        <v>40</v>
      </c>
      <c r="S1378" t="s">
        <v>152</v>
      </c>
      <c r="T1378" t="s">
        <v>192</v>
      </c>
      <c r="U1378">
        <v>60</v>
      </c>
      <c r="V1378" t="s">
        <v>152</v>
      </c>
      <c r="W1378" t="s">
        <v>193</v>
      </c>
      <c r="X1378">
        <v>50</v>
      </c>
      <c r="Y1378" t="s">
        <v>152</v>
      </c>
      <c r="Z1378" t="s">
        <v>194</v>
      </c>
      <c r="AA1378">
        <v>50</v>
      </c>
      <c r="AB1378" t="s">
        <v>152</v>
      </c>
      <c r="AC1378" t="s">
        <v>195</v>
      </c>
      <c r="AD1378">
        <v>35</v>
      </c>
      <c r="AE1378" t="s">
        <v>152</v>
      </c>
      <c r="AF1378" t="s">
        <v>196</v>
      </c>
      <c r="AG1378">
        <v>8</v>
      </c>
      <c r="AH1378" t="s">
        <v>152</v>
      </c>
      <c r="AI1378" t="s">
        <v>197</v>
      </c>
      <c r="AJ1378">
        <v>90</v>
      </c>
      <c r="AK1378" t="s">
        <v>152</v>
      </c>
      <c r="AL1378" t="s">
        <v>198</v>
      </c>
      <c r="AM1378">
        <v>1</v>
      </c>
      <c r="AN1378" t="s">
        <v>152</v>
      </c>
    </row>
    <row r="1379" spans="1:40">
      <c r="A1379" s="26">
        <v>41509.891488483794</v>
      </c>
      <c r="B1379" t="s">
        <v>128</v>
      </c>
      <c r="C1379" t="s">
        <v>422</v>
      </c>
      <c r="D1379" t="s">
        <v>1788</v>
      </c>
      <c r="E1379" t="s">
        <v>146</v>
      </c>
      <c r="F1379" t="s">
        <v>147</v>
      </c>
      <c r="G1379" t="s">
        <v>148</v>
      </c>
      <c r="H1379" t="s">
        <v>200</v>
      </c>
      <c r="I1379">
        <v>33</v>
      </c>
      <c r="J1379" t="s">
        <v>152</v>
      </c>
      <c r="K1379" t="s">
        <v>201</v>
      </c>
      <c r="L1379">
        <v>33</v>
      </c>
      <c r="M1379" t="s">
        <v>152</v>
      </c>
      <c r="N1379" t="s">
        <v>202</v>
      </c>
      <c r="O1379">
        <v>34</v>
      </c>
      <c r="P1379" t="s">
        <v>152</v>
      </c>
      <c r="Q1379" t="s">
        <v>180</v>
      </c>
      <c r="R1379">
        <v>20</v>
      </c>
      <c r="S1379" t="s">
        <v>152</v>
      </c>
      <c r="T1379" t="s">
        <v>181</v>
      </c>
      <c r="U1379">
        <v>20</v>
      </c>
      <c r="V1379" t="s">
        <v>152</v>
      </c>
      <c r="W1379" t="s">
        <v>182</v>
      </c>
      <c r="X1379">
        <v>20</v>
      </c>
      <c r="Y1379" t="s">
        <v>152</v>
      </c>
      <c r="Z1379" t="s">
        <v>203</v>
      </c>
      <c r="AA1379">
        <v>20</v>
      </c>
      <c r="AB1379" t="s">
        <v>152</v>
      </c>
      <c r="AC1379" t="s">
        <v>204</v>
      </c>
      <c r="AD1379">
        <v>20</v>
      </c>
      <c r="AE1379" t="s">
        <v>152</v>
      </c>
      <c r="AF1379" t="s">
        <v>205</v>
      </c>
      <c r="AG1379">
        <v>20</v>
      </c>
      <c r="AH1379" t="s">
        <v>152</v>
      </c>
      <c r="AI1379" t="s">
        <v>184</v>
      </c>
      <c r="AJ1379">
        <v>115200</v>
      </c>
      <c r="AK1379" t="s">
        <v>152</v>
      </c>
      <c r="AL1379" t="s">
        <v>185</v>
      </c>
      <c r="AM1379">
        <v>12000</v>
      </c>
      <c r="AN1379" t="s">
        <v>152</v>
      </c>
    </row>
    <row r="1380" spans="1:40">
      <c r="A1380" s="26">
        <v>41509.891488483794</v>
      </c>
      <c r="B1380" t="s">
        <v>128</v>
      </c>
      <c r="C1380" t="s">
        <v>422</v>
      </c>
      <c r="D1380" t="s">
        <v>1789</v>
      </c>
      <c r="E1380" t="s">
        <v>146</v>
      </c>
      <c r="F1380" t="s">
        <v>147</v>
      </c>
      <c r="G1380" t="s">
        <v>148</v>
      </c>
      <c r="H1380" t="s">
        <v>155</v>
      </c>
      <c r="I1380">
        <v>49</v>
      </c>
      <c r="J1380" t="s">
        <v>152</v>
      </c>
      <c r="K1380" t="s">
        <v>156</v>
      </c>
      <c r="L1380">
        <v>130</v>
      </c>
      <c r="M1380" t="s">
        <v>152</v>
      </c>
      <c r="N1380" t="s">
        <v>157</v>
      </c>
      <c r="O1380">
        <v>180</v>
      </c>
      <c r="P1380" t="s">
        <v>152</v>
      </c>
      <c r="Q1380" t="s">
        <v>158</v>
      </c>
      <c r="R1380">
        <v>140</v>
      </c>
      <c r="S1380" t="s">
        <v>152</v>
      </c>
      <c r="T1380" t="s">
        <v>159</v>
      </c>
      <c r="U1380">
        <v>80</v>
      </c>
      <c r="V1380" t="s">
        <v>152</v>
      </c>
      <c r="W1380" t="s">
        <v>160</v>
      </c>
      <c r="X1380">
        <v>101</v>
      </c>
      <c r="Y1380" t="s">
        <v>152</v>
      </c>
      <c r="Z1380" t="s">
        <v>161</v>
      </c>
      <c r="AA1380">
        <v>190</v>
      </c>
      <c r="AB1380" t="s">
        <v>152</v>
      </c>
      <c r="AC1380" t="s">
        <v>162</v>
      </c>
      <c r="AD1380">
        <v>20</v>
      </c>
      <c r="AE1380" t="s">
        <v>152</v>
      </c>
    </row>
    <row r="1381" spans="1:40">
      <c r="A1381" s="26">
        <v>41509.891488483794</v>
      </c>
      <c r="B1381" t="s">
        <v>128</v>
      </c>
      <c r="C1381" t="s">
        <v>422</v>
      </c>
      <c r="D1381" t="s">
        <v>1790</v>
      </c>
    </row>
    <row r="1382" spans="1:40">
      <c r="A1382" s="26">
        <v>41509.891488483794</v>
      </c>
      <c r="B1382" t="s">
        <v>128</v>
      </c>
      <c r="C1382" t="s">
        <v>422</v>
      </c>
      <c r="D1382" t="s">
        <v>1791</v>
      </c>
      <c r="E1382" t="s">
        <v>146</v>
      </c>
      <c r="F1382" t="s">
        <v>147</v>
      </c>
      <c r="G1382" t="s">
        <v>148</v>
      </c>
      <c r="H1382" t="s">
        <v>166</v>
      </c>
      <c r="I1382">
        <v>50</v>
      </c>
      <c r="J1382" t="s">
        <v>152</v>
      </c>
      <c r="K1382" t="s">
        <v>167</v>
      </c>
      <c r="L1382">
        <v>50</v>
      </c>
      <c r="M1382" t="s">
        <v>152</v>
      </c>
      <c r="N1382" t="s">
        <v>168</v>
      </c>
      <c r="O1382">
        <v>50</v>
      </c>
      <c r="P1382" t="s">
        <v>152</v>
      </c>
    </row>
    <row r="1383" spans="1:40">
      <c r="A1383" s="26">
        <v>41509.891488483794</v>
      </c>
      <c r="B1383" t="s">
        <v>128</v>
      </c>
      <c r="C1383" t="s">
        <v>422</v>
      </c>
      <c r="D1383" t="s">
        <v>1792</v>
      </c>
      <c r="E1383" t="s">
        <v>146</v>
      </c>
      <c r="F1383" t="s">
        <v>147</v>
      </c>
      <c r="G1383" t="s">
        <v>148</v>
      </c>
      <c r="H1383" t="s">
        <v>170</v>
      </c>
      <c r="I1383">
        <v>35</v>
      </c>
      <c r="J1383" t="s">
        <v>152</v>
      </c>
      <c r="K1383" t="s">
        <v>171</v>
      </c>
      <c r="L1383">
        <v>5</v>
      </c>
      <c r="M1383" t="s">
        <v>152</v>
      </c>
      <c r="N1383" t="s">
        <v>172</v>
      </c>
      <c r="O1383">
        <v>60</v>
      </c>
      <c r="P1383" t="s">
        <v>152</v>
      </c>
    </row>
    <row r="1384" spans="1:40">
      <c r="A1384" s="26">
        <v>41509.891488483794</v>
      </c>
      <c r="B1384" t="s">
        <v>128</v>
      </c>
      <c r="C1384" t="s">
        <v>422</v>
      </c>
      <c r="D1384" t="s">
        <v>1793</v>
      </c>
      <c r="E1384" t="s">
        <v>146</v>
      </c>
      <c r="F1384" t="s">
        <v>147</v>
      </c>
      <c r="G1384" t="s">
        <v>148</v>
      </c>
      <c r="H1384" t="s">
        <v>174</v>
      </c>
      <c r="I1384">
        <v>1</v>
      </c>
      <c r="J1384" t="s">
        <v>152</v>
      </c>
    </row>
    <row r="1385" spans="1:40">
      <c r="A1385" s="26">
        <v>41509.891488483794</v>
      </c>
      <c r="B1385" t="s">
        <v>128</v>
      </c>
      <c r="C1385" t="s">
        <v>422</v>
      </c>
      <c r="D1385" t="s">
        <v>1794</v>
      </c>
      <c r="E1385" t="s">
        <v>146</v>
      </c>
      <c r="F1385" t="s">
        <v>147</v>
      </c>
      <c r="G1385" t="s">
        <v>148</v>
      </c>
      <c r="H1385" t="s">
        <v>176</v>
      </c>
      <c r="I1385">
        <v>30</v>
      </c>
      <c r="J1385" t="s">
        <v>152</v>
      </c>
      <c r="K1385" t="s">
        <v>177</v>
      </c>
      <c r="L1385">
        <v>30</v>
      </c>
      <c r="M1385" t="s">
        <v>152</v>
      </c>
      <c r="N1385" t="s">
        <v>178</v>
      </c>
      <c r="O1385">
        <v>30</v>
      </c>
      <c r="P1385" t="s">
        <v>152</v>
      </c>
      <c r="Q1385" t="s">
        <v>179</v>
      </c>
      <c r="R1385">
        <v>10</v>
      </c>
      <c r="S1385" t="s">
        <v>152</v>
      </c>
      <c r="T1385" t="s">
        <v>180</v>
      </c>
      <c r="U1385">
        <v>20</v>
      </c>
      <c r="V1385" t="s">
        <v>152</v>
      </c>
      <c r="W1385" t="s">
        <v>181</v>
      </c>
      <c r="X1385">
        <v>20</v>
      </c>
      <c r="Y1385" t="s">
        <v>152</v>
      </c>
      <c r="Z1385" t="s">
        <v>182</v>
      </c>
      <c r="AA1385">
        <v>20</v>
      </c>
      <c r="AB1385" t="s">
        <v>152</v>
      </c>
      <c r="AC1385" t="s">
        <v>183</v>
      </c>
      <c r="AD1385">
        <v>20</v>
      </c>
      <c r="AE1385" t="s">
        <v>152</v>
      </c>
      <c r="AF1385" t="s">
        <v>184</v>
      </c>
      <c r="AG1385">
        <v>115200</v>
      </c>
      <c r="AH1385" t="s">
        <v>152</v>
      </c>
      <c r="AI1385" t="s">
        <v>185</v>
      </c>
      <c r="AJ1385">
        <v>12000</v>
      </c>
      <c r="AK1385" t="s">
        <v>152</v>
      </c>
      <c r="AL1385" t="s">
        <v>186</v>
      </c>
      <c r="AM1385">
        <v>30000</v>
      </c>
      <c r="AN1385" t="s">
        <v>152</v>
      </c>
    </row>
    <row r="1386" spans="1:40">
      <c r="A1386" s="26">
        <v>41509.891488483794</v>
      </c>
      <c r="B1386" t="s">
        <v>128</v>
      </c>
      <c r="C1386" t="s">
        <v>422</v>
      </c>
      <c r="D1386" t="s">
        <v>1795</v>
      </c>
      <c r="E1386" t="s">
        <v>146</v>
      </c>
      <c r="F1386" t="s">
        <v>147</v>
      </c>
      <c r="G1386" t="s">
        <v>148</v>
      </c>
      <c r="H1386" t="s">
        <v>188</v>
      </c>
      <c r="I1386">
        <v>60</v>
      </c>
      <c r="J1386" t="s">
        <v>152</v>
      </c>
      <c r="K1386" t="s">
        <v>189</v>
      </c>
      <c r="L1386">
        <v>40</v>
      </c>
      <c r="M1386" t="s">
        <v>152</v>
      </c>
      <c r="N1386" t="s">
        <v>190</v>
      </c>
      <c r="O1386">
        <v>50</v>
      </c>
      <c r="P1386" t="s">
        <v>152</v>
      </c>
      <c r="Q1386" t="s">
        <v>191</v>
      </c>
      <c r="R1386">
        <v>40</v>
      </c>
      <c r="S1386" t="s">
        <v>152</v>
      </c>
      <c r="T1386" t="s">
        <v>192</v>
      </c>
      <c r="U1386">
        <v>60</v>
      </c>
      <c r="V1386" t="s">
        <v>152</v>
      </c>
      <c r="W1386" t="s">
        <v>193</v>
      </c>
      <c r="X1386">
        <v>50</v>
      </c>
      <c r="Y1386" t="s">
        <v>152</v>
      </c>
      <c r="Z1386" t="s">
        <v>194</v>
      </c>
      <c r="AA1386">
        <v>50</v>
      </c>
      <c r="AB1386" t="s">
        <v>152</v>
      </c>
      <c r="AC1386" t="s">
        <v>195</v>
      </c>
      <c r="AD1386">
        <v>35</v>
      </c>
      <c r="AE1386" t="s">
        <v>152</v>
      </c>
      <c r="AF1386" t="s">
        <v>196</v>
      </c>
      <c r="AG1386">
        <v>8</v>
      </c>
      <c r="AH1386" t="s">
        <v>152</v>
      </c>
      <c r="AI1386" t="s">
        <v>197</v>
      </c>
      <c r="AJ1386">
        <v>90</v>
      </c>
      <c r="AK1386" t="s">
        <v>152</v>
      </c>
      <c r="AL1386" t="s">
        <v>198</v>
      </c>
      <c r="AM1386">
        <v>1</v>
      </c>
      <c r="AN1386" t="s">
        <v>152</v>
      </c>
    </row>
    <row r="1387" spans="1:40">
      <c r="A1387" s="26">
        <v>41509.891488483794</v>
      </c>
      <c r="B1387" t="s">
        <v>128</v>
      </c>
      <c r="C1387" t="s">
        <v>422</v>
      </c>
      <c r="D1387" t="s">
        <v>1796</v>
      </c>
      <c r="E1387" t="s">
        <v>146</v>
      </c>
      <c r="F1387" t="s">
        <v>147</v>
      </c>
      <c r="G1387" t="s">
        <v>148</v>
      </c>
      <c r="H1387" t="s">
        <v>200</v>
      </c>
      <c r="I1387">
        <v>33</v>
      </c>
      <c r="J1387" t="s">
        <v>152</v>
      </c>
      <c r="K1387" t="s">
        <v>201</v>
      </c>
      <c r="L1387">
        <v>33</v>
      </c>
      <c r="M1387" t="s">
        <v>152</v>
      </c>
      <c r="N1387" t="s">
        <v>202</v>
      </c>
      <c r="O1387">
        <v>34</v>
      </c>
      <c r="P1387" t="s">
        <v>152</v>
      </c>
      <c r="Q1387" t="s">
        <v>180</v>
      </c>
      <c r="R1387">
        <v>20</v>
      </c>
      <c r="S1387" t="s">
        <v>152</v>
      </c>
      <c r="T1387" t="s">
        <v>181</v>
      </c>
      <c r="U1387">
        <v>20</v>
      </c>
      <c r="V1387" t="s">
        <v>152</v>
      </c>
      <c r="W1387" t="s">
        <v>182</v>
      </c>
      <c r="X1387">
        <v>20</v>
      </c>
      <c r="Y1387" t="s">
        <v>152</v>
      </c>
      <c r="Z1387" t="s">
        <v>203</v>
      </c>
      <c r="AA1387">
        <v>20</v>
      </c>
      <c r="AB1387" t="s">
        <v>152</v>
      </c>
      <c r="AC1387" t="s">
        <v>204</v>
      </c>
      <c r="AD1387">
        <v>20</v>
      </c>
      <c r="AE1387" t="s">
        <v>152</v>
      </c>
      <c r="AF1387" t="s">
        <v>205</v>
      </c>
      <c r="AG1387">
        <v>20</v>
      </c>
      <c r="AH1387" t="s">
        <v>152</v>
      </c>
      <c r="AI1387" t="s">
        <v>184</v>
      </c>
      <c r="AJ1387">
        <v>115200</v>
      </c>
      <c r="AK1387" t="s">
        <v>152</v>
      </c>
      <c r="AL1387" t="s">
        <v>185</v>
      </c>
      <c r="AM1387">
        <v>12000</v>
      </c>
      <c r="AN1387" t="s">
        <v>152</v>
      </c>
    </row>
    <row r="1388" spans="1:40">
      <c r="A1388" s="26">
        <v>41509.891488518515</v>
      </c>
      <c r="B1388" t="s">
        <v>1644</v>
      </c>
      <c r="C1388" t="s">
        <v>135</v>
      </c>
    </row>
    <row r="1389" spans="1:40">
      <c r="A1389" s="26">
        <v>41509.891488576388</v>
      </c>
      <c r="B1389" t="s">
        <v>128</v>
      </c>
      <c r="C1389" t="s">
        <v>137</v>
      </c>
      <c r="D1389" t="s">
        <v>1797</v>
      </c>
      <c r="E1389" t="s">
        <v>146</v>
      </c>
      <c r="F1389" t="s">
        <v>147</v>
      </c>
      <c r="G1389" t="s">
        <v>148</v>
      </c>
      <c r="H1389" t="s">
        <v>155</v>
      </c>
      <c r="I1389">
        <v>49</v>
      </c>
      <c r="J1389" t="s">
        <v>152</v>
      </c>
      <c r="K1389" t="s">
        <v>156</v>
      </c>
      <c r="L1389">
        <v>130</v>
      </c>
      <c r="M1389" t="s">
        <v>152</v>
      </c>
      <c r="N1389" t="s">
        <v>157</v>
      </c>
      <c r="O1389">
        <v>180</v>
      </c>
      <c r="P1389" t="s">
        <v>152</v>
      </c>
      <c r="Q1389" t="s">
        <v>158</v>
      </c>
      <c r="R1389">
        <v>140</v>
      </c>
      <c r="S1389" t="s">
        <v>152</v>
      </c>
      <c r="T1389" t="s">
        <v>159</v>
      </c>
      <c r="U1389">
        <v>80</v>
      </c>
      <c r="V1389" t="s">
        <v>152</v>
      </c>
      <c r="W1389" t="s">
        <v>160</v>
      </c>
      <c r="X1389">
        <v>101</v>
      </c>
      <c r="Y1389" t="s">
        <v>152</v>
      </c>
      <c r="Z1389" t="s">
        <v>161</v>
      </c>
      <c r="AA1389">
        <v>190</v>
      </c>
      <c r="AB1389" t="s">
        <v>152</v>
      </c>
      <c r="AC1389" t="s">
        <v>162</v>
      </c>
      <c r="AD1389">
        <v>20</v>
      </c>
      <c r="AE1389" t="s">
        <v>152</v>
      </c>
    </row>
    <row r="1390" spans="1:40">
      <c r="A1390" s="26">
        <v>41509.891488576388</v>
      </c>
      <c r="B1390" t="s">
        <v>128</v>
      </c>
      <c r="C1390" t="s">
        <v>137</v>
      </c>
      <c r="D1390" t="s">
        <v>1798</v>
      </c>
    </row>
    <row r="1391" spans="1:40">
      <c r="A1391" s="26">
        <v>41509.891488576388</v>
      </c>
      <c r="B1391" t="s">
        <v>128</v>
      </c>
      <c r="C1391" t="s">
        <v>137</v>
      </c>
      <c r="D1391" t="s">
        <v>1799</v>
      </c>
      <c r="E1391" t="s">
        <v>146</v>
      </c>
      <c r="F1391" t="s">
        <v>147</v>
      </c>
      <c r="G1391" t="s">
        <v>148</v>
      </c>
      <c r="H1391" t="s">
        <v>166</v>
      </c>
      <c r="I1391">
        <v>50</v>
      </c>
      <c r="J1391" t="s">
        <v>152</v>
      </c>
      <c r="K1391" t="s">
        <v>167</v>
      </c>
      <c r="L1391">
        <v>50</v>
      </c>
      <c r="M1391" t="s">
        <v>152</v>
      </c>
      <c r="N1391" t="s">
        <v>168</v>
      </c>
      <c r="O1391">
        <v>50</v>
      </c>
      <c r="P1391" t="s">
        <v>152</v>
      </c>
    </row>
    <row r="1392" spans="1:40">
      <c r="A1392" s="26">
        <v>41509.891488576388</v>
      </c>
      <c r="B1392" t="s">
        <v>128</v>
      </c>
      <c r="C1392" t="s">
        <v>137</v>
      </c>
      <c r="D1392" t="s">
        <v>1800</v>
      </c>
      <c r="E1392" t="s">
        <v>146</v>
      </c>
      <c r="F1392" t="s">
        <v>147</v>
      </c>
      <c r="G1392" t="s">
        <v>148</v>
      </c>
      <c r="H1392" t="s">
        <v>170</v>
      </c>
      <c r="I1392">
        <v>35</v>
      </c>
      <c r="J1392" t="s">
        <v>152</v>
      </c>
      <c r="K1392" t="s">
        <v>171</v>
      </c>
      <c r="L1392">
        <v>5</v>
      </c>
      <c r="M1392" t="s">
        <v>152</v>
      </c>
      <c r="N1392" t="s">
        <v>172</v>
      </c>
      <c r="O1392">
        <v>60</v>
      </c>
      <c r="P1392" t="s">
        <v>152</v>
      </c>
    </row>
    <row r="1393" spans="1:40">
      <c r="A1393" s="26">
        <v>41509.891488576388</v>
      </c>
      <c r="B1393" t="s">
        <v>128</v>
      </c>
      <c r="C1393" t="s">
        <v>137</v>
      </c>
      <c r="D1393" t="s">
        <v>1801</v>
      </c>
      <c r="E1393" t="s">
        <v>146</v>
      </c>
      <c r="F1393" t="s">
        <v>147</v>
      </c>
      <c r="G1393" t="s">
        <v>148</v>
      </c>
      <c r="H1393" t="s">
        <v>174</v>
      </c>
      <c r="I1393">
        <v>1</v>
      </c>
      <c r="J1393" t="s">
        <v>152</v>
      </c>
    </row>
    <row r="1394" spans="1:40">
      <c r="A1394" s="26">
        <v>41509.891488576388</v>
      </c>
      <c r="B1394" t="s">
        <v>1644</v>
      </c>
      <c r="C1394" t="s">
        <v>137</v>
      </c>
    </row>
    <row r="1395" spans="1:40">
      <c r="A1395" s="26">
        <v>41509.891488587964</v>
      </c>
      <c r="B1395" t="s">
        <v>128</v>
      </c>
      <c r="C1395" t="s">
        <v>137</v>
      </c>
      <c r="D1395" t="s">
        <v>1802</v>
      </c>
      <c r="E1395" t="s">
        <v>146</v>
      </c>
      <c r="F1395" t="s">
        <v>147</v>
      </c>
      <c r="G1395" t="s">
        <v>148</v>
      </c>
      <c r="H1395" t="s">
        <v>176</v>
      </c>
      <c r="I1395">
        <v>30</v>
      </c>
      <c r="J1395" t="s">
        <v>152</v>
      </c>
      <c r="K1395" t="s">
        <v>177</v>
      </c>
      <c r="L1395">
        <v>30</v>
      </c>
      <c r="M1395" t="s">
        <v>152</v>
      </c>
      <c r="N1395" t="s">
        <v>178</v>
      </c>
      <c r="O1395">
        <v>30</v>
      </c>
      <c r="P1395" t="s">
        <v>152</v>
      </c>
      <c r="Q1395" t="s">
        <v>179</v>
      </c>
      <c r="R1395">
        <v>10</v>
      </c>
      <c r="S1395" t="s">
        <v>152</v>
      </c>
      <c r="T1395" t="s">
        <v>180</v>
      </c>
      <c r="U1395">
        <v>20</v>
      </c>
      <c r="V1395" t="s">
        <v>152</v>
      </c>
      <c r="W1395" t="s">
        <v>181</v>
      </c>
      <c r="X1395">
        <v>20</v>
      </c>
      <c r="Y1395" t="s">
        <v>152</v>
      </c>
      <c r="Z1395" t="s">
        <v>182</v>
      </c>
      <c r="AA1395">
        <v>20</v>
      </c>
      <c r="AB1395" t="s">
        <v>152</v>
      </c>
      <c r="AC1395" t="s">
        <v>183</v>
      </c>
      <c r="AD1395">
        <v>20</v>
      </c>
      <c r="AE1395" t="s">
        <v>152</v>
      </c>
      <c r="AF1395" t="s">
        <v>184</v>
      </c>
      <c r="AG1395">
        <v>115200</v>
      </c>
      <c r="AH1395" t="s">
        <v>152</v>
      </c>
      <c r="AI1395" t="s">
        <v>185</v>
      </c>
      <c r="AJ1395">
        <v>12000</v>
      </c>
      <c r="AK1395" t="s">
        <v>152</v>
      </c>
      <c r="AL1395" t="s">
        <v>186</v>
      </c>
      <c r="AM1395">
        <v>30000</v>
      </c>
      <c r="AN1395" t="s">
        <v>152</v>
      </c>
    </row>
    <row r="1396" spans="1:40">
      <c r="A1396" s="26">
        <v>41509.891488587964</v>
      </c>
      <c r="B1396" t="s">
        <v>128</v>
      </c>
      <c r="C1396" t="s">
        <v>137</v>
      </c>
      <c r="D1396" t="s">
        <v>1803</v>
      </c>
      <c r="E1396" t="s">
        <v>146</v>
      </c>
      <c r="F1396" t="s">
        <v>147</v>
      </c>
      <c r="G1396" t="s">
        <v>148</v>
      </c>
      <c r="H1396" t="s">
        <v>188</v>
      </c>
      <c r="I1396">
        <v>60</v>
      </c>
      <c r="J1396" t="s">
        <v>152</v>
      </c>
      <c r="K1396" t="s">
        <v>189</v>
      </c>
      <c r="L1396">
        <v>40</v>
      </c>
      <c r="M1396" t="s">
        <v>152</v>
      </c>
      <c r="N1396" t="s">
        <v>190</v>
      </c>
      <c r="O1396">
        <v>50</v>
      </c>
      <c r="P1396" t="s">
        <v>152</v>
      </c>
      <c r="Q1396" t="s">
        <v>191</v>
      </c>
      <c r="R1396">
        <v>40</v>
      </c>
      <c r="S1396" t="s">
        <v>152</v>
      </c>
      <c r="T1396" t="s">
        <v>192</v>
      </c>
      <c r="U1396">
        <v>60</v>
      </c>
      <c r="V1396" t="s">
        <v>152</v>
      </c>
      <c r="W1396" t="s">
        <v>193</v>
      </c>
      <c r="X1396">
        <v>50</v>
      </c>
      <c r="Y1396" t="s">
        <v>152</v>
      </c>
      <c r="Z1396" t="s">
        <v>194</v>
      </c>
      <c r="AA1396">
        <v>50</v>
      </c>
      <c r="AB1396" t="s">
        <v>152</v>
      </c>
      <c r="AC1396" t="s">
        <v>195</v>
      </c>
      <c r="AD1396">
        <v>35</v>
      </c>
      <c r="AE1396" t="s">
        <v>152</v>
      </c>
      <c r="AF1396" t="s">
        <v>196</v>
      </c>
      <c r="AG1396">
        <v>8</v>
      </c>
      <c r="AH1396" t="s">
        <v>152</v>
      </c>
      <c r="AI1396" t="s">
        <v>197</v>
      </c>
      <c r="AJ1396">
        <v>90</v>
      </c>
      <c r="AK1396" t="s">
        <v>152</v>
      </c>
      <c r="AL1396" t="s">
        <v>198</v>
      </c>
      <c r="AM1396">
        <v>1</v>
      </c>
      <c r="AN1396" t="s">
        <v>152</v>
      </c>
    </row>
    <row r="1397" spans="1:40">
      <c r="A1397" s="26">
        <v>41509.891488587964</v>
      </c>
      <c r="B1397" t="s">
        <v>128</v>
      </c>
      <c r="C1397" t="s">
        <v>137</v>
      </c>
      <c r="D1397" t="s">
        <v>1804</v>
      </c>
      <c r="E1397" t="s">
        <v>146</v>
      </c>
      <c r="F1397" t="s">
        <v>147</v>
      </c>
      <c r="G1397" t="s">
        <v>148</v>
      </c>
      <c r="H1397" t="s">
        <v>200</v>
      </c>
      <c r="I1397">
        <v>33</v>
      </c>
      <c r="J1397" t="s">
        <v>152</v>
      </c>
      <c r="K1397" t="s">
        <v>201</v>
      </c>
      <c r="L1397">
        <v>33</v>
      </c>
      <c r="M1397" t="s">
        <v>152</v>
      </c>
      <c r="N1397" t="s">
        <v>202</v>
      </c>
      <c r="O1397">
        <v>34</v>
      </c>
      <c r="P1397" t="s">
        <v>152</v>
      </c>
      <c r="Q1397" t="s">
        <v>180</v>
      </c>
      <c r="R1397">
        <v>20</v>
      </c>
      <c r="S1397" t="s">
        <v>152</v>
      </c>
      <c r="T1397" t="s">
        <v>181</v>
      </c>
      <c r="U1397">
        <v>20</v>
      </c>
      <c r="V1397" t="s">
        <v>152</v>
      </c>
      <c r="W1397" t="s">
        <v>182</v>
      </c>
      <c r="X1397">
        <v>20</v>
      </c>
      <c r="Y1397" t="s">
        <v>152</v>
      </c>
      <c r="Z1397" t="s">
        <v>203</v>
      </c>
      <c r="AA1397">
        <v>20</v>
      </c>
      <c r="AB1397" t="s">
        <v>152</v>
      </c>
      <c r="AC1397" t="s">
        <v>204</v>
      </c>
      <c r="AD1397">
        <v>20</v>
      </c>
      <c r="AE1397" t="s">
        <v>152</v>
      </c>
      <c r="AF1397" t="s">
        <v>205</v>
      </c>
      <c r="AG1397">
        <v>20</v>
      </c>
      <c r="AH1397" t="s">
        <v>152</v>
      </c>
      <c r="AI1397" t="s">
        <v>184</v>
      </c>
      <c r="AJ1397">
        <v>115200</v>
      </c>
      <c r="AK1397" t="s">
        <v>152</v>
      </c>
      <c r="AL1397" t="s">
        <v>185</v>
      </c>
      <c r="AM1397">
        <v>12000</v>
      </c>
      <c r="AN1397" t="s">
        <v>152</v>
      </c>
    </row>
    <row r="1398" spans="1:40">
      <c r="A1398" s="26">
        <v>41509.891488587964</v>
      </c>
      <c r="B1398" t="s">
        <v>128</v>
      </c>
      <c r="C1398" t="s">
        <v>137</v>
      </c>
      <c r="D1398" t="s">
        <v>1805</v>
      </c>
      <c r="E1398" t="s">
        <v>146</v>
      </c>
      <c r="F1398" t="s">
        <v>147</v>
      </c>
      <c r="G1398" t="s">
        <v>148</v>
      </c>
      <c r="H1398" t="s">
        <v>155</v>
      </c>
      <c r="I1398">
        <v>49</v>
      </c>
      <c r="J1398" t="s">
        <v>152</v>
      </c>
      <c r="K1398" t="s">
        <v>156</v>
      </c>
      <c r="L1398">
        <v>130</v>
      </c>
      <c r="M1398" t="s">
        <v>152</v>
      </c>
      <c r="N1398" t="s">
        <v>157</v>
      </c>
      <c r="O1398">
        <v>180</v>
      </c>
      <c r="P1398" t="s">
        <v>152</v>
      </c>
      <c r="Q1398" t="s">
        <v>158</v>
      </c>
      <c r="R1398">
        <v>140</v>
      </c>
      <c r="S1398" t="s">
        <v>152</v>
      </c>
      <c r="T1398" t="s">
        <v>159</v>
      </c>
      <c r="U1398">
        <v>80</v>
      </c>
      <c r="V1398" t="s">
        <v>152</v>
      </c>
      <c r="W1398" t="s">
        <v>160</v>
      </c>
      <c r="X1398">
        <v>101</v>
      </c>
      <c r="Y1398" t="s">
        <v>152</v>
      </c>
      <c r="Z1398" t="s">
        <v>161</v>
      </c>
      <c r="AA1398">
        <v>190</v>
      </c>
      <c r="AB1398" t="s">
        <v>152</v>
      </c>
      <c r="AC1398" t="s">
        <v>162</v>
      </c>
      <c r="AD1398">
        <v>20</v>
      </c>
      <c r="AE1398" t="s">
        <v>152</v>
      </c>
    </row>
    <row r="1399" spans="1:40">
      <c r="A1399" s="26">
        <v>41509.891488587964</v>
      </c>
      <c r="B1399" t="s">
        <v>128</v>
      </c>
      <c r="C1399" t="s">
        <v>137</v>
      </c>
      <c r="D1399" t="s">
        <v>1806</v>
      </c>
    </row>
    <row r="1400" spans="1:40">
      <c r="A1400" s="26">
        <v>41509.891488587964</v>
      </c>
      <c r="B1400" t="s">
        <v>128</v>
      </c>
      <c r="C1400" t="s">
        <v>137</v>
      </c>
      <c r="D1400" t="s">
        <v>1807</v>
      </c>
      <c r="E1400" t="s">
        <v>146</v>
      </c>
      <c r="F1400" t="s">
        <v>147</v>
      </c>
      <c r="G1400" t="s">
        <v>148</v>
      </c>
      <c r="H1400" t="s">
        <v>166</v>
      </c>
      <c r="I1400">
        <v>50</v>
      </c>
      <c r="J1400" t="s">
        <v>152</v>
      </c>
      <c r="K1400" t="s">
        <v>167</v>
      </c>
      <c r="L1400">
        <v>50</v>
      </c>
      <c r="M1400" t="s">
        <v>152</v>
      </c>
      <c r="N1400" t="s">
        <v>168</v>
      </c>
      <c r="O1400">
        <v>50</v>
      </c>
      <c r="P1400" t="s">
        <v>152</v>
      </c>
    </row>
    <row r="1401" spans="1:40">
      <c r="A1401" s="26">
        <v>41509.891488587964</v>
      </c>
      <c r="B1401" t="s">
        <v>128</v>
      </c>
      <c r="C1401" t="s">
        <v>137</v>
      </c>
      <c r="D1401" t="s">
        <v>1808</v>
      </c>
      <c r="E1401" t="s">
        <v>146</v>
      </c>
      <c r="F1401" t="s">
        <v>147</v>
      </c>
      <c r="G1401" t="s">
        <v>148</v>
      </c>
      <c r="H1401" t="s">
        <v>170</v>
      </c>
      <c r="I1401">
        <v>35</v>
      </c>
      <c r="J1401" t="s">
        <v>152</v>
      </c>
      <c r="K1401" t="s">
        <v>171</v>
      </c>
      <c r="L1401">
        <v>5</v>
      </c>
      <c r="M1401" t="s">
        <v>152</v>
      </c>
      <c r="N1401" t="s">
        <v>172</v>
      </c>
      <c r="O1401">
        <v>60</v>
      </c>
      <c r="P1401" t="s">
        <v>152</v>
      </c>
    </row>
    <row r="1402" spans="1:40">
      <c r="A1402" s="26">
        <v>41509.891488587964</v>
      </c>
      <c r="B1402" t="s">
        <v>128</v>
      </c>
      <c r="C1402" t="s">
        <v>137</v>
      </c>
      <c r="D1402" t="s">
        <v>1809</v>
      </c>
      <c r="E1402" t="s">
        <v>146</v>
      </c>
      <c r="F1402" t="s">
        <v>147</v>
      </c>
      <c r="G1402" t="s">
        <v>148</v>
      </c>
      <c r="H1402" t="s">
        <v>174</v>
      </c>
      <c r="I1402">
        <v>1</v>
      </c>
      <c r="J1402" t="s">
        <v>152</v>
      </c>
    </row>
    <row r="1403" spans="1:40">
      <c r="A1403" s="26">
        <v>41509.89148859954</v>
      </c>
      <c r="B1403" t="s">
        <v>1644</v>
      </c>
      <c r="C1403" t="s">
        <v>354</v>
      </c>
    </row>
    <row r="1404" spans="1:40">
      <c r="A1404" s="26">
        <v>41509.89148859954</v>
      </c>
      <c r="B1404" t="s">
        <v>128</v>
      </c>
      <c r="C1404" t="s">
        <v>354</v>
      </c>
      <c r="D1404" t="s">
        <v>1810</v>
      </c>
      <c r="E1404" t="s">
        <v>146</v>
      </c>
      <c r="F1404" t="s">
        <v>147</v>
      </c>
      <c r="G1404" t="s">
        <v>148</v>
      </c>
      <c r="H1404" t="s">
        <v>155</v>
      </c>
      <c r="I1404">
        <v>49</v>
      </c>
      <c r="J1404" t="s">
        <v>152</v>
      </c>
      <c r="K1404" t="s">
        <v>156</v>
      </c>
      <c r="L1404">
        <v>130</v>
      </c>
      <c r="M1404" t="s">
        <v>152</v>
      </c>
      <c r="N1404" t="s">
        <v>157</v>
      </c>
      <c r="O1404">
        <v>180</v>
      </c>
      <c r="P1404" t="s">
        <v>152</v>
      </c>
      <c r="Q1404" t="s">
        <v>158</v>
      </c>
      <c r="R1404">
        <v>140</v>
      </c>
      <c r="S1404" t="s">
        <v>152</v>
      </c>
      <c r="T1404" t="s">
        <v>159</v>
      </c>
      <c r="U1404">
        <v>80</v>
      </c>
      <c r="V1404" t="s">
        <v>152</v>
      </c>
      <c r="W1404" t="s">
        <v>160</v>
      </c>
      <c r="X1404">
        <v>101</v>
      </c>
      <c r="Y1404" t="s">
        <v>152</v>
      </c>
      <c r="Z1404" t="s">
        <v>161</v>
      </c>
      <c r="AA1404">
        <v>190</v>
      </c>
      <c r="AB1404" t="s">
        <v>152</v>
      </c>
      <c r="AC1404" t="s">
        <v>162</v>
      </c>
      <c r="AD1404">
        <v>20</v>
      </c>
      <c r="AE1404" t="s">
        <v>152</v>
      </c>
    </row>
    <row r="1405" spans="1:40">
      <c r="A1405" s="26">
        <v>41509.89148859954</v>
      </c>
      <c r="B1405" t="s">
        <v>128</v>
      </c>
      <c r="C1405" t="s">
        <v>354</v>
      </c>
      <c r="D1405" t="s">
        <v>1811</v>
      </c>
    </row>
    <row r="1406" spans="1:40">
      <c r="A1406" s="26">
        <v>41509.89148859954</v>
      </c>
      <c r="B1406" t="s">
        <v>128</v>
      </c>
      <c r="C1406" t="s">
        <v>354</v>
      </c>
      <c r="D1406" t="s">
        <v>1812</v>
      </c>
      <c r="E1406" t="s">
        <v>146</v>
      </c>
      <c r="F1406" t="s">
        <v>147</v>
      </c>
      <c r="G1406" t="s">
        <v>148</v>
      </c>
      <c r="H1406" t="s">
        <v>166</v>
      </c>
      <c r="I1406">
        <v>50</v>
      </c>
      <c r="J1406" t="s">
        <v>152</v>
      </c>
      <c r="K1406" t="s">
        <v>167</v>
      </c>
      <c r="L1406">
        <v>50</v>
      </c>
      <c r="M1406" t="s">
        <v>152</v>
      </c>
      <c r="N1406" t="s">
        <v>168</v>
      </c>
      <c r="O1406">
        <v>50</v>
      </c>
      <c r="P1406" t="s">
        <v>152</v>
      </c>
    </row>
    <row r="1407" spans="1:40">
      <c r="A1407" s="26">
        <v>41509.89148859954</v>
      </c>
      <c r="B1407" t="s">
        <v>128</v>
      </c>
      <c r="C1407" t="s">
        <v>354</v>
      </c>
      <c r="D1407" t="s">
        <v>1813</v>
      </c>
      <c r="E1407" t="s">
        <v>146</v>
      </c>
      <c r="F1407" t="s">
        <v>147</v>
      </c>
      <c r="G1407" t="s">
        <v>148</v>
      </c>
      <c r="H1407" t="s">
        <v>170</v>
      </c>
      <c r="I1407">
        <v>35</v>
      </c>
      <c r="J1407" t="s">
        <v>152</v>
      </c>
      <c r="K1407" t="s">
        <v>171</v>
      </c>
      <c r="L1407">
        <v>5</v>
      </c>
      <c r="M1407" t="s">
        <v>152</v>
      </c>
      <c r="N1407" t="s">
        <v>172</v>
      </c>
      <c r="O1407">
        <v>60</v>
      </c>
      <c r="P1407" t="s">
        <v>152</v>
      </c>
    </row>
    <row r="1408" spans="1:40">
      <c r="A1408" s="26">
        <v>41509.89148859954</v>
      </c>
      <c r="B1408" t="s">
        <v>128</v>
      </c>
      <c r="C1408" t="s">
        <v>354</v>
      </c>
      <c r="D1408" t="s">
        <v>1814</v>
      </c>
      <c r="E1408" t="s">
        <v>146</v>
      </c>
      <c r="F1408" t="s">
        <v>147</v>
      </c>
      <c r="G1408" t="s">
        <v>148</v>
      </c>
      <c r="H1408" t="s">
        <v>174</v>
      </c>
      <c r="I1408">
        <v>1</v>
      </c>
      <c r="J1408" t="s">
        <v>152</v>
      </c>
    </row>
    <row r="1409" spans="1:40">
      <c r="A1409" s="26">
        <v>41509.89148859954</v>
      </c>
      <c r="B1409" t="s">
        <v>128</v>
      </c>
      <c r="C1409" t="s">
        <v>354</v>
      </c>
      <c r="D1409" t="s">
        <v>1815</v>
      </c>
      <c r="E1409" t="s">
        <v>146</v>
      </c>
      <c r="F1409" t="s">
        <v>147</v>
      </c>
      <c r="G1409" t="s">
        <v>148</v>
      </c>
      <c r="H1409" t="s">
        <v>176</v>
      </c>
      <c r="I1409">
        <v>30</v>
      </c>
      <c r="J1409" t="s">
        <v>152</v>
      </c>
      <c r="K1409" t="s">
        <v>177</v>
      </c>
      <c r="L1409">
        <v>30</v>
      </c>
      <c r="M1409" t="s">
        <v>152</v>
      </c>
      <c r="N1409" t="s">
        <v>178</v>
      </c>
      <c r="O1409">
        <v>30</v>
      </c>
      <c r="P1409" t="s">
        <v>152</v>
      </c>
      <c r="Q1409" t="s">
        <v>179</v>
      </c>
      <c r="R1409">
        <v>10</v>
      </c>
      <c r="S1409" t="s">
        <v>152</v>
      </c>
      <c r="T1409" t="s">
        <v>180</v>
      </c>
      <c r="U1409">
        <v>20</v>
      </c>
      <c r="V1409" t="s">
        <v>152</v>
      </c>
      <c r="W1409" t="s">
        <v>181</v>
      </c>
      <c r="X1409">
        <v>20</v>
      </c>
      <c r="Y1409" t="s">
        <v>152</v>
      </c>
      <c r="Z1409" t="s">
        <v>182</v>
      </c>
      <c r="AA1409">
        <v>20</v>
      </c>
      <c r="AB1409" t="s">
        <v>152</v>
      </c>
      <c r="AC1409" t="s">
        <v>183</v>
      </c>
      <c r="AD1409">
        <v>20</v>
      </c>
      <c r="AE1409" t="s">
        <v>152</v>
      </c>
      <c r="AF1409" t="s">
        <v>184</v>
      </c>
      <c r="AG1409">
        <v>115200</v>
      </c>
      <c r="AH1409" t="s">
        <v>152</v>
      </c>
      <c r="AI1409" t="s">
        <v>185</v>
      </c>
      <c r="AJ1409">
        <v>12000</v>
      </c>
      <c r="AK1409" t="s">
        <v>152</v>
      </c>
      <c r="AL1409" t="s">
        <v>186</v>
      </c>
      <c r="AM1409">
        <v>30000</v>
      </c>
      <c r="AN1409" t="s">
        <v>152</v>
      </c>
    </row>
    <row r="1410" spans="1:40">
      <c r="A1410" s="26">
        <v>41509.89148859954</v>
      </c>
      <c r="B1410" t="s">
        <v>128</v>
      </c>
      <c r="C1410" t="s">
        <v>137</v>
      </c>
      <c r="D1410" t="s">
        <v>1816</v>
      </c>
      <c r="E1410" t="s">
        <v>146</v>
      </c>
      <c r="F1410" t="s">
        <v>147</v>
      </c>
      <c r="G1410" t="s">
        <v>148</v>
      </c>
      <c r="H1410" t="s">
        <v>176</v>
      </c>
      <c r="I1410">
        <v>30</v>
      </c>
      <c r="J1410" t="s">
        <v>152</v>
      </c>
      <c r="K1410" t="s">
        <v>177</v>
      </c>
      <c r="L1410">
        <v>30</v>
      </c>
      <c r="M1410" t="s">
        <v>152</v>
      </c>
      <c r="N1410" t="s">
        <v>178</v>
      </c>
      <c r="O1410">
        <v>30</v>
      </c>
      <c r="P1410" t="s">
        <v>152</v>
      </c>
      <c r="Q1410" t="s">
        <v>179</v>
      </c>
      <c r="R1410">
        <v>10</v>
      </c>
      <c r="S1410" t="s">
        <v>152</v>
      </c>
      <c r="T1410" t="s">
        <v>180</v>
      </c>
      <c r="U1410">
        <v>20</v>
      </c>
      <c r="V1410" t="s">
        <v>152</v>
      </c>
      <c r="W1410" t="s">
        <v>181</v>
      </c>
      <c r="X1410">
        <v>20</v>
      </c>
      <c r="Y1410" t="s">
        <v>152</v>
      </c>
      <c r="Z1410" t="s">
        <v>182</v>
      </c>
      <c r="AA1410">
        <v>20</v>
      </c>
      <c r="AB1410" t="s">
        <v>152</v>
      </c>
      <c r="AC1410" t="s">
        <v>183</v>
      </c>
      <c r="AD1410">
        <v>20</v>
      </c>
      <c r="AE1410" t="s">
        <v>152</v>
      </c>
      <c r="AF1410" t="s">
        <v>184</v>
      </c>
      <c r="AG1410">
        <v>115200</v>
      </c>
      <c r="AH1410" t="s">
        <v>152</v>
      </c>
      <c r="AI1410" t="s">
        <v>185</v>
      </c>
      <c r="AJ1410">
        <v>12000</v>
      </c>
      <c r="AK1410" t="s">
        <v>152</v>
      </c>
      <c r="AL1410" t="s">
        <v>186</v>
      </c>
      <c r="AM1410">
        <v>30000</v>
      </c>
      <c r="AN1410" t="s">
        <v>152</v>
      </c>
    </row>
    <row r="1411" spans="1:40">
      <c r="A1411" s="26">
        <v>41509.89148859954</v>
      </c>
      <c r="B1411" t="s">
        <v>128</v>
      </c>
      <c r="C1411" t="s">
        <v>137</v>
      </c>
      <c r="D1411" t="s">
        <v>1817</v>
      </c>
      <c r="E1411" t="s">
        <v>146</v>
      </c>
      <c r="F1411" t="s">
        <v>147</v>
      </c>
      <c r="G1411" t="s">
        <v>148</v>
      </c>
      <c r="H1411" t="s">
        <v>188</v>
      </c>
      <c r="I1411">
        <v>60</v>
      </c>
      <c r="J1411" t="s">
        <v>152</v>
      </c>
      <c r="K1411" t="s">
        <v>189</v>
      </c>
      <c r="L1411">
        <v>40</v>
      </c>
      <c r="M1411" t="s">
        <v>152</v>
      </c>
      <c r="N1411" t="s">
        <v>190</v>
      </c>
      <c r="O1411">
        <v>50</v>
      </c>
      <c r="P1411" t="s">
        <v>152</v>
      </c>
      <c r="Q1411" t="s">
        <v>191</v>
      </c>
      <c r="R1411">
        <v>40</v>
      </c>
      <c r="S1411" t="s">
        <v>152</v>
      </c>
      <c r="T1411" t="s">
        <v>192</v>
      </c>
      <c r="U1411">
        <v>60</v>
      </c>
      <c r="V1411" t="s">
        <v>152</v>
      </c>
      <c r="W1411" t="s">
        <v>193</v>
      </c>
      <c r="X1411">
        <v>50</v>
      </c>
      <c r="Y1411" t="s">
        <v>152</v>
      </c>
      <c r="Z1411" t="s">
        <v>194</v>
      </c>
      <c r="AA1411">
        <v>50</v>
      </c>
      <c r="AB1411" t="s">
        <v>152</v>
      </c>
      <c r="AC1411" t="s">
        <v>195</v>
      </c>
      <c r="AD1411">
        <v>35</v>
      </c>
      <c r="AE1411" t="s">
        <v>152</v>
      </c>
      <c r="AF1411" t="s">
        <v>196</v>
      </c>
      <c r="AG1411">
        <v>8</v>
      </c>
      <c r="AH1411" t="s">
        <v>152</v>
      </c>
      <c r="AI1411" t="s">
        <v>197</v>
      </c>
      <c r="AJ1411">
        <v>90</v>
      </c>
      <c r="AK1411" t="s">
        <v>152</v>
      </c>
      <c r="AL1411" t="s">
        <v>198</v>
      </c>
      <c r="AM1411">
        <v>1</v>
      </c>
      <c r="AN1411" t="s">
        <v>152</v>
      </c>
    </row>
    <row r="1412" spans="1:40">
      <c r="A1412" s="26">
        <v>41509.89148859954</v>
      </c>
      <c r="B1412" t="s">
        <v>128</v>
      </c>
      <c r="C1412" t="s">
        <v>137</v>
      </c>
      <c r="D1412" t="s">
        <v>1818</v>
      </c>
      <c r="E1412" t="s">
        <v>146</v>
      </c>
      <c r="F1412" t="s">
        <v>147</v>
      </c>
      <c r="G1412" t="s">
        <v>148</v>
      </c>
      <c r="H1412" t="s">
        <v>200</v>
      </c>
      <c r="I1412">
        <v>33</v>
      </c>
      <c r="J1412" t="s">
        <v>152</v>
      </c>
      <c r="K1412" t="s">
        <v>201</v>
      </c>
      <c r="L1412">
        <v>33</v>
      </c>
      <c r="M1412" t="s">
        <v>152</v>
      </c>
      <c r="N1412" t="s">
        <v>202</v>
      </c>
      <c r="O1412">
        <v>34</v>
      </c>
      <c r="P1412" t="s">
        <v>152</v>
      </c>
      <c r="Q1412" t="s">
        <v>180</v>
      </c>
      <c r="R1412">
        <v>20</v>
      </c>
      <c r="S1412" t="s">
        <v>152</v>
      </c>
      <c r="T1412" t="s">
        <v>181</v>
      </c>
      <c r="U1412">
        <v>20</v>
      </c>
      <c r="V1412" t="s">
        <v>152</v>
      </c>
      <c r="W1412" t="s">
        <v>182</v>
      </c>
      <c r="X1412">
        <v>20</v>
      </c>
      <c r="Y1412" t="s">
        <v>152</v>
      </c>
      <c r="Z1412" t="s">
        <v>203</v>
      </c>
      <c r="AA1412">
        <v>20</v>
      </c>
      <c r="AB1412" t="s">
        <v>152</v>
      </c>
      <c r="AC1412" t="s">
        <v>204</v>
      </c>
      <c r="AD1412">
        <v>20</v>
      </c>
      <c r="AE1412" t="s">
        <v>152</v>
      </c>
      <c r="AF1412" t="s">
        <v>205</v>
      </c>
      <c r="AG1412">
        <v>20</v>
      </c>
      <c r="AH1412" t="s">
        <v>152</v>
      </c>
      <c r="AI1412" t="s">
        <v>184</v>
      </c>
      <c r="AJ1412">
        <v>115200</v>
      </c>
      <c r="AK1412" t="s">
        <v>152</v>
      </c>
      <c r="AL1412" t="s">
        <v>185</v>
      </c>
      <c r="AM1412">
        <v>12000</v>
      </c>
      <c r="AN1412" t="s">
        <v>152</v>
      </c>
    </row>
    <row r="1413" spans="1:40">
      <c r="A1413" s="26">
        <v>41509.89148859954</v>
      </c>
      <c r="B1413" t="s">
        <v>128</v>
      </c>
      <c r="C1413" t="s">
        <v>137</v>
      </c>
      <c r="D1413" t="s">
        <v>1819</v>
      </c>
      <c r="E1413" t="s">
        <v>146</v>
      </c>
      <c r="F1413" t="s">
        <v>147</v>
      </c>
      <c r="G1413" t="s">
        <v>148</v>
      </c>
      <c r="H1413" t="s">
        <v>155</v>
      </c>
      <c r="I1413">
        <v>49</v>
      </c>
      <c r="J1413" t="s">
        <v>152</v>
      </c>
      <c r="K1413" t="s">
        <v>156</v>
      </c>
      <c r="L1413">
        <v>130</v>
      </c>
      <c r="M1413" t="s">
        <v>152</v>
      </c>
      <c r="N1413" t="s">
        <v>157</v>
      </c>
      <c r="O1413">
        <v>180</v>
      </c>
      <c r="P1413" t="s">
        <v>152</v>
      </c>
      <c r="Q1413" t="s">
        <v>158</v>
      </c>
      <c r="R1413">
        <v>140</v>
      </c>
      <c r="S1413" t="s">
        <v>152</v>
      </c>
      <c r="T1413" t="s">
        <v>159</v>
      </c>
      <c r="U1413">
        <v>80</v>
      </c>
      <c r="V1413" t="s">
        <v>152</v>
      </c>
      <c r="W1413" t="s">
        <v>160</v>
      </c>
      <c r="X1413">
        <v>101</v>
      </c>
      <c r="Y1413" t="s">
        <v>152</v>
      </c>
      <c r="Z1413" t="s">
        <v>161</v>
      </c>
      <c r="AA1413">
        <v>190</v>
      </c>
      <c r="AB1413" t="s">
        <v>152</v>
      </c>
      <c r="AC1413" t="s">
        <v>162</v>
      </c>
      <c r="AD1413">
        <v>20</v>
      </c>
      <c r="AE1413" t="s">
        <v>152</v>
      </c>
    </row>
    <row r="1414" spans="1:40">
      <c r="A1414" s="26">
        <v>41509.89148859954</v>
      </c>
      <c r="B1414" t="s">
        <v>128</v>
      </c>
      <c r="C1414" t="s">
        <v>137</v>
      </c>
      <c r="D1414" t="s">
        <v>1820</v>
      </c>
    </row>
    <row r="1415" spans="1:40">
      <c r="A1415" s="26">
        <v>41509.89148859954</v>
      </c>
      <c r="B1415" t="s">
        <v>128</v>
      </c>
      <c r="C1415" t="s">
        <v>137</v>
      </c>
      <c r="D1415" t="s">
        <v>1821</v>
      </c>
      <c r="E1415" t="s">
        <v>146</v>
      </c>
      <c r="F1415" t="s">
        <v>147</v>
      </c>
      <c r="G1415" t="s">
        <v>148</v>
      </c>
      <c r="H1415" t="s">
        <v>166</v>
      </c>
      <c r="I1415">
        <v>50</v>
      </c>
      <c r="J1415" t="s">
        <v>152</v>
      </c>
      <c r="K1415" t="s">
        <v>167</v>
      </c>
      <c r="L1415">
        <v>50</v>
      </c>
      <c r="M1415" t="s">
        <v>152</v>
      </c>
      <c r="N1415" t="s">
        <v>168</v>
      </c>
      <c r="O1415">
        <v>50</v>
      </c>
      <c r="P1415" t="s">
        <v>152</v>
      </c>
    </row>
    <row r="1416" spans="1:40">
      <c r="A1416" s="26">
        <v>41509.89148859954</v>
      </c>
      <c r="B1416" t="s">
        <v>128</v>
      </c>
      <c r="C1416" t="s">
        <v>137</v>
      </c>
      <c r="D1416" t="s">
        <v>1822</v>
      </c>
      <c r="E1416" t="s">
        <v>146</v>
      </c>
      <c r="F1416" t="s">
        <v>147</v>
      </c>
      <c r="G1416" t="s">
        <v>148</v>
      </c>
      <c r="H1416" t="s">
        <v>170</v>
      </c>
      <c r="I1416">
        <v>35</v>
      </c>
      <c r="J1416" t="s">
        <v>152</v>
      </c>
      <c r="K1416" t="s">
        <v>171</v>
      </c>
      <c r="L1416">
        <v>5</v>
      </c>
      <c r="M1416" t="s">
        <v>152</v>
      </c>
      <c r="N1416" t="s">
        <v>172</v>
      </c>
      <c r="O1416">
        <v>60</v>
      </c>
      <c r="P1416" t="s">
        <v>152</v>
      </c>
    </row>
    <row r="1417" spans="1:40">
      <c r="A1417" s="26">
        <v>41509.89148859954</v>
      </c>
      <c r="B1417" t="s">
        <v>128</v>
      </c>
      <c r="C1417" t="s">
        <v>137</v>
      </c>
      <c r="D1417" t="s">
        <v>1823</v>
      </c>
      <c r="E1417" t="s">
        <v>146</v>
      </c>
      <c r="F1417" t="s">
        <v>147</v>
      </c>
      <c r="G1417" t="s">
        <v>148</v>
      </c>
      <c r="H1417" t="s">
        <v>174</v>
      </c>
      <c r="I1417">
        <v>1</v>
      </c>
      <c r="J1417" t="s">
        <v>152</v>
      </c>
    </row>
    <row r="1418" spans="1:40">
      <c r="A1418" s="26">
        <v>41509.89148859954</v>
      </c>
      <c r="B1418" t="s">
        <v>128</v>
      </c>
      <c r="C1418" t="s">
        <v>137</v>
      </c>
      <c r="D1418" t="s">
        <v>1824</v>
      </c>
      <c r="E1418" t="s">
        <v>146</v>
      </c>
      <c r="F1418" t="s">
        <v>147</v>
      </c>
      <c r="G1418" t="s">
        <v>148</v>
      </c>
      <c r="H1418" t="s">
        <v>176</v>
      </c>
      <c r="I1418">
        <v>30</v>
      </c>
      <c r="J1418" t="s">
        <v>152</v>
      </c>
      <c r="K1418" t="s">
        <v>177</v>
      </c>
      <c r="L1418">
        <v>30</v>
      </c>
      <c r="M1418" t="s">
        <v>152</v>
      </c>
      <c r="N1418" t="s">
        <v>178</v>
      </c>
      <c r="O1418">
        <v>30</v>
      </c>
      <c r="P1418" t="s">
        <v>152</v>
      </c>
      <c r="Q1418" t="s">
        <v>179</v>
      </c>
      <c r="R1418">
        <v>10</v>
      </c>
      <c r="S1418" t="s">
        <v>152</v>
      </c>
      <c r="T1418" t="s">
        <v>180</v>
      </c>
      <c r="U1418">
        <v>20</v>
      </c>
      <c r="V1418" t="s">
        <v>152</v>
      </c>
      <c r="W1418" t="s">
        <v>181</v>
      </c>
      <c r="X1418">
        <v>20</v>
      </c>
      <c r="Y1418" t="s">
        <v>152</v>
      </c>
      <c r="Z1418" t="s">
        <v>182</v>
      </c>
      <c r="AA1418">
        <v>20</v>
      </c>
      <c r="AB1418" t="s">
        <v>152</v>
      </c>
      <c r="AC1418" t="s">
        <v>183</v>
      </c>
      <c r="AD1418">
        <v>20</v>
      </c>
      <c r="AE1418" t="s">
        <v>152</v>
      </c>
      <c r="AF1418" t="s">
        <v>184</v>
      </c>
      <c r="AG1418">
        <v>115200</v>
      </c>
      <c r="AH1418" t="s">
        <v>152</v>
      </c>
      <c r="AI1418" t="s">
        <v>185</v>
      </c>
      <c r="AJ1418">
        <v>12000</v>
      </c>
      <c r="AK1418" t="s">
        <v>152</v>
      </c>
      <c r="AL1418" t="s">
        <v>186</v>
      </c>
      <c r="AM1418">
        <v>30000</v>
      </c>
      <c r="AN1418" t="s">
        <v>152</v>
      </c>
    </row>
    <row r="1419" spans="1:40">
      <c r="A1419" s="26">
        <v>41509.89148859954</v>
      </c>
      <c r="B1419" t="s">
        <v>128</v>
      </c>
      <c r="C1419" t="s">
        <v>137</v>
      </c>
      <c r="D1419" t="s">
        <v>1825</v>
      </c>
      <c r="E1419" t="s">
        <v>146</v>
      </c>
      <c r="F1419" t="s">
        <v>147</v>
      </c>
      <c r="G1419" t="s">
        <v>148</v>
      </c>
      <c r="H1419" t="s">
        <v>188</v>
      </c>
      <c r="I1419">
        <v>60</v>
      </c>
      <c r="J1419" t="s">
        <v>152</v>
      </c>
      <c r="K1419" t="s">
        <v>189</v>
      </c>
      <c r="L1419">
        <v>40</v>
      </c>
      <c r="M1419" t="s">
        <v>152</v>
      </c>
      <c r="N1419" t="s">
        <v>190</v>
      </c>
      <c r="O1419">
        <v>50</v>
      </c>
      <c r="P1419" t="s">
        <v>152</v>
      </c>
      <c r="Q1419" t="s">
        <v>191</v>
      </c>
      <c r="R1419">
        <v>40</v>
      </c>
      <c r="S1419" t="s">
        <v>152</v>
      </c>
      <c r="T1419" t="s">
        <v>192</v>
      </c>
      <c r="U1419">
        <v>60</v>
      </c>
      <c r="V1419" t="s">
        <v>152</v>
      </c>
      <c r="W1419" t="s">
        <v>193</v>
      </c>
      <c r="X1419">
        <v>50</v>
      </c>
      <c r="Y1419" t="s">
        <v>152</v>
      </c>
      <c r="Z1419" t="s">
        <v>194</v>
      </c>
      <c r="AA1419">
        <v>50</v>
      </c>
      <c r="AB1419" t="s">
        <v>152</v>
      </c>
      <c r="AC1419" t="s">
        <v>195</v>
      </c>
      <c r="AD1419">
        <v>35</v>
      </c>
      <c r="AE1419" t="s">
        <v>152</v>
      </c>
      <c r="AF1419" t="s">
        <v>196</v>
      </c>
      <c r="AG1419">
        <v>8</v>
      </c>
      <c r="AH1419" t="s">
        <v>152</v>
      </c>
      <c r="AI1419" t="s">
        <v>197</v>
      </c>
      <c r="AJ1419">
        <v>90</v>
      </c>
      <c r="AK1419" t="s">
        <v>152</v>
      </c>
      <c r="AL1419" t="s">
        <v>198</v>
      </c>
      <c r="AM1419">
        <v>1</v>
      </c>
      <c r="AN1419" t="s">
        <v>152</v>
      </c>
    </row>
    <row r="1420" spans="1:40">
      <c r="A1420" s="26">
        <v>41509.89148859954</v>
      </c>
      <c r="B1420" t="s">
        <v>128</v>
      </c>
      <c r="C1420" t="s">
        <v>137</v>
      </c>
      <c r="D1420" t="s">
        <v>1826</v>
      </c>
      <c r="E1420" t="s">
        <v>146</v>
      </c>
      <c r="F1420" t="s">
        <v>147</v>
      </c>
      <c r="G1420" t="s">
        <v>148</v>
      </c>
      <c r="H1420" t="s">
        <v>200</v>
      </c>
      <c r="I1420">
        <v>33</v>
      </c>
      <c r="J1420" t="s">
        <v>152</v>
      </c>
      <c r="K1420" t="s">
        <v>201</v>
      </c>
      <c r="L1420">
        <v>33</v>
      </c>
      <c r="M1420" t="s">
        <v>152</v>
      </c>
      <c r="N1420" t="s">
        <v>202</v>
      </c>
      <c r="O1420">
        <v>34</v>
      </c>
      <c r="P1420" t="s">
        <v>152</v>
      </c>
      <c r="Q1420" t="s">
        <v>180</v>
      </c>
      <c r="R1420">
        <v>20</v>
      </c>
      <c r="S1420" t="s">
        <v>152</v>
      </c>
      <c r="T1420" t="s">
        <v>181</v>
      </c>
      <c r="U1420">
        <v>20</v>
      </c>
      <c r="V1420" t="s">
        <v>152</v>
      </c>
      <c r="W1420" t="s">
        <v>182</v>
      </c>
      <c r="X1420">
        <v>20</v>
      </c>
      <c r="Y1420" t="s">
        <v>152</v>
      </c>
      <c r="Z1420" t="s">
        <v>203</v>
      </c>
      <c r="AA1420">
        <v>20</v>
      </c>
      <c r="AB1420" t="s">
        <v>152</v>
      </c>
      <c r="AC1420" t="s">
        <v>204</v>
      </c>
      <c r="AD1420">
        <v>20</v>
      </c>
      <c r="AE1420" t="s">
        <v>152</v>
      </c>
      <c r="AF1420" t="s">
        <v>205</v>
      </c>
      <c r="AG1420">
        <v>20</v>
      </c>
      <c r="AH1420" t="s">
        <v>152</v>
      </c>
      <c r="AI1420" t="s">
        <v>184</v>
      </c>
      <c r="AJ1420">
        <v>115200</v>
      </c>
      <c r="AK1420" t="s">
        <v>152</v>
      </c>
      <c r="AL1420" t="s">
        <v>185</v>
      </c>
      <c r="AM1420">
        <v>12000</v>
      </c>
      <c r="AN1420" t="s">
        <v>152</v>
      </c>
    </row>
    <row r="1421" spans="1:40">
      <c r="A1421" s="26">
        <v>41509.89148859954</v>
      </c>
      <c r="B1421" t="s">
        <v>128</v>
      </c>
      <c r="C1421" t="s">
        <v>137</v>
      </c>
      <c r="D1421" t="s">
        <v>1827</v>
      </c>
      <c r="E1421" t="s">
        <v>146</v>
      </c>
      <c r="F1421" t="s">
        <v>147</v>
      </c>
      <c r="G1421" t="s">
        <v>148</v>
      </c>
      <c r="H1421" t="s">
        <v>155</v>
      </c>
      <c r="I1421">
        <v>49</v>
      </c>
      <c r="J1421" t="s">
        <v>152</v>
      </c>
      <c r="K1421" t="s">
        <v>156</v>
      </c>
      <c r="L1421">
        <v>130</v>
      </c>
      <c r="M1421" t="s">
        <v>152</v>
      </c>
      <c r="N1421" t="s">
        <v>157</v>
      </c>
      <c r="O1421">
        <v>180</v>
      </c>
      <c r="P1421" t="s">
        <v>152</v>
      </c>
      <c r="Q1421" t="s">
        <v>158</v>
      </c>
      <c r="R1421">
        <v>140</v>
      </c>
      <c r="S1421" t="s">
        <v>152</v>
      </c>
      <c r="T1421" t="s">
        <v>159</v>
      </c>
      <c r="U1421">
        <v>80</v>
      </c>
      <c r="V1421" t="s">
        <v>152</v>
      </c>
      <c r="W1421" t="s">
        <v>160</v>
      </c>
      <c r="X1421">
        <v>101</v>
      </c>
      <c r="Y1421" t="s">
        <v>152</v>
      </c>
      <c r="Z1421" t="s">
        <v>161</v>
      </c>
      <c r="AA1421">
        <v>190</v>
      </c>
      <c r="AB1421" t="s">
        <v>152</v>
      </c>
      <c r="AC1421" t="s">
        <v>162</v>
      </c>
      <c r="AD1421">
        <v>20</v>
      </c>
      <c r="AE1421" t="s">
        <v>152</v>
      </c>
    </row>
    <row r="1422" spans="1:40">
      <c r="A1422" s="26">
        <v>41509.89148859954</v>
      </c>
      <c r="B1422" t="s">
        <v>128</v>
      </c>
      <c r="C1422" t="s">
        <v>137</v>
      </c>
      <c r="D1422" t="s">
        <v>1828</v>
      </c>
    </row>
    <row r="1423" spans="1:40">
      <c r="A1423" s="26">
        <v>41509.89148859954</v>
      </c>
      <c r="B1423" t="s">
        <v>1644</v>
      </c>
      <c r="C1423" t="s">
        <v>355</v>
      </c>
    </row>
    <row r="1424" spans="1:40">
      <c r="A1424" s="26">
        <v>41509.891488611109</v>
      </c>
      <c r="B1424" t="s">
        <v>128</v>
      </c>
      <c r="C1424" t="s">
        <v>354</v>
      </c>
      <c r="D1424" t="s">
        <v>1829</v>
      </c>
      <c r="E1424" t="s">
        <v>146</v>
      </c>
      <c r="F1424" t="s">
        <v>147</v>
      </c>
      <c r="G1424" t="s">
        <v>148</v>
      </c>
      <c r="H1424" t="s">
        <v>200</v>
      </c>
      <c r="I1424">
        <v>33</v>
      </c>
      <c r="J1424" t="s">
        <v>152</v>
      </c>
      <c r="K1424" t="s">
        <v>201</v>
      </c>
      <c r="L1424">
        <v>33</v>
      </c>
      <c r="M1424" t="s">
        <v>152</v>
      </c>
      <c r="N1424" t="s">
        <v>202</v>
      </c>
      <c r="O1424">
        <v>34</v>
      </c>
      <c r="P1424" t="s">
        <v>152</v>
      </c>
      <c r="Q1424" t="s">
        <v>180</v>
      </c>
      <c r="R1424">
        <v>20</v>
      </c>
      <c r="S1424" t="s">
        <v>152</v>
      </c>
      <c r="T1424" t="s">
        <v>181</v>
      </c>
      <c r="U1424">
        <v>20</v>
      </c>
      <c r="V1424" t="s">
        <v>152</v>
      </c>
      <c r="W1424" t="s">
        <v>182</v>
      </c>
      <c r="X1424">
        <v>20</v>
      </c>
      <c r="Y1424" t="s">
        <v>152</v>
      </c>
      <c r="Z1424" t="s">
        <v>203</v>
      </c>
      <c r="AA1424">
        <v>20</v>
      </c>
      <c r="AB1424" t="s">
        <v>152</v>
      </c>
      <c r="AC1424" t="s">
        <v>204</v>
      </c>
      <c r="AD1424">
        <v>20</v>
      </c>
      <c r="AE1424" t="s">
        <v>152</v>
      </c>
      <c r="AF1424" t="s">
        <v>205</v>
      </c>
      <c r="AG1424">
        <v>20</v>
      </c>
      <c r="AH1424" t="s">
        <v>152</v>
      </c>
      <c r="AI1424" t="s">
        <v>184</v>
      </c>
      <c r="AJ1424">
        <v>115200</v>
      </c>
      <c r="AK1424" t="s">
        <v>152</v>
      </c>
      <c r="AL1424" t="s">
        <v>185</v>
      </c>
      <c r="AM1424">
        <v>12000</v>
      </c>
      <c r="AN1424" t="s">
        <v>152</v>
      </c>
    </row>
    <row r="1425" spans="1:40">
      <c r="A1425" s="26">
        <v>41509.891488611109</v>
      </c>
      <c r="B1425" t="s">
        <v>128</v>
      </c>
      <c r="C1425" t="s">
        <v>354</v>
      </c>
      <c r="D1425" t="s">
        <v>1830</v>
      </c>
      <c r="E1425" t="s">
        <v>146</v>
      </c>
      <c r="F1425" t="s">
        <v>147</v>
      </c>
      <c r="G1425" t="s">
        <v>148</v>
      </c>
      <c r="H1425" t="s">
        <v>155</v>
      </c>
      <c r="I1425">
        <v>49</v>
      </c>
      <c r="J1425" t="s">
        <v>152</v>
      </c>
      <c r="K1425" t="s">
        <v>156</v>
      </c>
      <c r="L1425">
        <v>130</v>
      </c>
      <c r="M1425" t="s">
        <v>152</v>
      </c>
      <c r="N1425" t="s">
        <v>157</v>
      </c>
      <c r="O1425">
        <v>180</v>
      </c>
      <c r="P1425" t="s">
        <v>152</v>
      </c>
      <c r="Q1425" t="s">
        <v>158</v>
      </c>
      <c r="R1425">
        <v>140</v>
      </c>
      <c r="S1425" t="s">
        <v>152</v>
      </c>
      <c r="T1425" t="s">
        <v>159</v>
      </c>
      <c r="U1425">
        <v>80</v>
      </c>
      <c r="V1425" t="s">
        <v>152</v>
      </c>
      <c r="W1425" t="s">
        <v>160</v>
      </c>
      <c r="X1425">
        <v>101</v>
      </c>
      <c r="Y1425" t="s">
        <v>152</v>
      </c>
      <c r="Z1425" t="s">
        <v>161</v>
      </c>
      <c r="AA1425">
        <v>190</v>
      </c>
      <c r="AB1425" t="s">
        <v>152</v>
      </c>
      <c r="AC1425" t="s">
        <v>162</v>
      </c>
      <c r="AD1425">
        <v>20</v>
      </c>
      <c r="AE1425" t="s">
        <v>152</v>
      </c>
    </row>
    <row r="1426" spans="1:40">
      <c r="A1426" s="26">
        <v>41509.891488611109</v>
      </c>
      <c r="B1426" t="s">
        <v>128</v>
      </c>
      <c r="C1426" t="s">
        <v>354</v>
      </c>
      <c r="D1426" t="s">
        <v>1831</v>
      </c>
    </row>
    <row r="1427" spans="1:40">
      <c r="A1427" s="26">
        <v>41509.891488611109</v>
      </c>
      <c r="B1427" t="s">
        <v>128</v>
      </c>
      <c r="C1427" t="s">
        <v>354</v>
      </c>
      <c r="D1427" t="s">
        <v>1832</v>
      </c>
      <c r="E1427" t="s">
        <v>146</v>
      </c>
      <c r="F1427" t="s">
        <v>147</v>
      </c>
      <c r="G1427" t="s">
        <v>148</v>
      </c>
      <c r="H1427" t="s">
        <v>166</v>
      </c>
      <c r="I1427">
        <v>50</v>
      </c>
      <c r="J1427" t="s">
        <v>152</v>
      </c>
      <c r="K1427" t="s">
        <v>167</v>
      </c>
      <c r="L1427">
        <v>50</v>
      </c>
      <c r="M1427" t="s">
        <v>152</v>
      </c>
      <c r="N1427" t="s">
        <v>168</v>
      </c>
      <c r="O1427">
        <v>50</v>
      </c>
      <c r="P1427" t="s">
        <v>152</v>
      </c>
    </row>
    <row r="1428" spans="1:40">
      <c r="A1428" s="26">
        <v>41509.891488611109</v>
      </c>
      <c r="B1428" t="s">
        <v>128</v>
      </c>
      <c r="C1428" t="s">
        <v>354</v>
      </c>
      <c r="D1428" t="s">
        <v>1833</v>
      </c>
      <c r="E1428" t="s">
        <v>146</v>
      </c>
      <c r="F1428" t="s">
        <v>147</v>
      </c>
      <c r="G1428" t="s">
        <v>148</v>
      </c>
      <c r="H1428" t="s">
        <v>170</v>
      </c>
      <c r="I1428">
        <v>35</v>
      </c>
      <c r="J1428" t="s">
        <v>152</v>
      </c>
      <c r="K1428" t="s">
        <v>171</v>
      </c>
      <c r="L1428">
        <v>5</v>
      </c>
      <c r="M1428" t="s">
        <v>152</v>
      </c>
      <c r="N1428" t="s">
        <v>172</v>
      </c>
      <c r="O1428">
        <v>60</v>
      </c>
      <c r="P1428" t="s">
        <v>152</v>
      </c>
    </row>
    <row r="1429" spans="1:40">
      <c r="A1429" s="26">
        <v>41509.891488611109</v>
      </c>
      <c r="B1429" t="s">
        <v>128</v>
      </c>
      <c r="C1429" t="s">
        <v>354</v>
      </c>
      <c r="D1429" t="s">
        <v>1834</v>
      </c>
      <c r="E1429" t="s">
        <v>146</v>
      </c>
      <c r="F1429" t="s">
        <v>147</v>
      </c>
      <c r="G1429" t="s">
        <v>148</v>
      </c>
      <c r="H1429" t="s">
        <v>174</v>
      </c>
      <c r="I1429">
        <v>1</v>
      </c>
      <c r="J1429" t="s">
        <v>152</v>
      </c>
    </row>
    <row r="1430" spans="1:40">
      <c r="A1430" s="26">
        <v>41509.891488611109</v>
      </c>
      <c r="B1430" t="s">
        <v>128</v>
      </c>
      <c r="C1430" t="s">
        <v>354</v>
      </c>
      <c r="D1430" t="s">
        <v>1835</v>
      </c>
      <c r="E1430" t="s">
        <v>146</v>
      </c>
      <c r="F1430" t="s">
        <v>147</v>
      </c>
      <c r="G1430" t="s">
        <v>148</v>
      </c>
      <c r="H1430" t="s">
        <v>188</v>
      </c>
      <c r="I1430">
        <v>60</v>
      </c>
      <c r="J1430" t="s">
        <v>152</v>
      </c>
      <c r="K1430" t="s">
        <v>189</v>
      </c>
      <c r="L1430">
        <v>40</v>
      </c>
      <c r="M1430" t="s">
        <v>152</v>
      </c>
      <c r="N1430" t="s">
        <v>190</v>
      </c>
      <c r="O1430">
        <v>50</v>
      </c>
      <c r="P1430" t="s">
        <v>152</v>
      </c>
      <c r="Q1430" t="s">
        <v>191</v>
      </c>
      <c r="R1430">
        <v>40</v>
      </c>
      <c r="S1430" t="s">
        <v>152</v>
      </c>
      <c r="T1430" t="s">
        <v>192</v>
      </c>
      <c r="U1430">
        <v>60</v>
      </c>
      <c r="V1430" t="s">
        <v>152</v>
      </c>
      <c r="W1430" t="s">
        <v>193</v>
      </c>
      <c r="X1430">
        <v>50</v>
      </c>
      <c r="Y1430" t="s">
        <v>152</v>
      </c>
      <c r="Z1430" t="s">
        <v>194</v>
      </c>
      <c r="AA1430">
        <v>50</v>
      </c>
      <c r="AB1430" t="s">
        <v>152</v>
      </c>
      <c r="AC1430" t="s">
        <v>195</v>
      </c>
      <c r="AD1430">
        <v>35</v>
      </c>
      <c r="AE1430" t="s">
        <v>152</v>
      </c>
      <c r="AF1430" t="s">
        <v>196</v>
      </c>
      <c r="AG1430">
        <v>8</v>
      </c>
      <c r="AH1430" t="s">
        <v>152</v>
      </c>
      <c r="AI1430" t="s">
        <v>197</v>
      </c>
      <c r="AJ1430">
        <v>90</v>
      </c>
      <c r="AK1430" t="s">
        <v>152</v>
      </c>
      <c r="AL1430" t="s">
        <v>198</v>
      </c>
      <c r="AM1430">
        <v>1</v>
      </c>
      <c r="AN1430" t="s">
        <v>152</v>
      </c>
    </row>
    <row r="1431" spans="1:40">
      <c r="A1431" s="26">
        <v>41509.891488611109</v>
      </c>
      <c r="B1431" t="s">
        <v>128</v>
      </c>
      <c r="C1431" t="s">
        <v>137</v>
      </c>
      <c r="D1431" t="s">
        <v>1836</v>
      </c>
      <c r="E1431" t="s">
        <v>146</v>
      </c>
      <c r="F1431" t="s">
        <v>147</v>
      </c>
      <c r="G1431" t="s">
        <v>148</v>
      </c>
      <c r="H1431" t="s">
        <v>166</v>
      </c>
      <c r="I1431">
        <v>50</v>
      </c>
      <c r="J1431" t="s">
        <v>152</v>
      </c>
      <c r="K1431" t="s">
        <v>167</v>
      </c>
      <c r="L1431">
        <v>50</v>
      </c>
      <c r="M1431" t="s">
        <v>152</v>
      </c>
      <c r="N1431" t="s">
        <v>168</v>
      </c>
      <c r="O1431">
        <v>50</v>
      </c>
      <c r="P1431" t="s">
        <v>152</v>
      </c>
    </row>
    <row r="1432" spans="1:40">
      <c r="A1432" s="26">
        <v>41509.891488611109</v>
      </c>
      <c r="B1432" t="s">
        <v>128</v>
      </c>
      <c r="C1432" t="s">
        <v>137</v>
      </c>
      <c r="D1432" t="s">
        <v>1837</v>
      </c>
      <c r="E1432" t="s">
        <v>146</v>
      </c>
      <c r="F1432" t="s">
        <v>147</v>
      </c>
      <c r="G1432" t="s">
        <v>148</v>
      </c>
      <c r="H1432" t="s">
        <v>170</v>
      </c>
      <c r="I1432">
        <v>35</v>
      </c>
      <c r="J1432" t="s">
        <v>152</v>
      </c>
      <c r="K1432" t="s">
        <v>171</v>
      </c>
      <c r="L1432">
        <v>5</v>
      </c>
      <c r="M1432" t="s">
        <v>152</v>
      </c>
      <c r="N1432" t="s">
        <v>172</v>
      </c>
      <c r="O1432">
        <v>60</v>
      </c>
      <c r="P1432" t="s">
        <v>152</v>
      </c>
    </row>
    <row r="1433" spans="1:40">
      <c r="A1433" s="26">
        <v>41509.891488611109</v>
      </c>
      <c r="B1433" t="s">
        <v>128</v>
      </c>
      <c r="C1433" t="s">
        <v>137</v>
      </c>
      <c r="D1433" t="s">
        <v>1838</v>
      </c>
      <c r="E1433" t="s">
        <v>146</v>
      </c>
      <c r="F1433" t="s">
        <v>147</v>
      </c>
      <c r="G1433" t="s">
        <v>148</v>
      </c>
      <c r="H1433" t="s">
        <v>174</v>
      </c>
      <c r="I1433">
        <v>1</v>
      </c>
      <c r="J1433" t="s">
        <v>152</v>
      </c>
    </row>
    <row r="1434" spans="1:40">
      <c r="A1434" s="26">
        <v>41509.891488611109</v>
      </c>
      <c r="B1434" t="s">
        <v>128</v>
      </c>
      <c r="C1434" t="s">
        <v>137</v>
      </c>
      <c r="D1434" t="s">
        <v>1839</v>
      </c>
      <c r="E1434" t="s">
        <v>146</v>
      </c>
      <c r="F1434" t="s">
        <v>147</v>
      </c>
      <c r="G1434" t="s">
        <v>148</v>
      </c>
      <c r="H1434" t="s">
        <v>176</v>
      </c>
      <c r="I1434">
        <v>30</v>
      </c>
      <c r="J1434" t="s">
        <v>152</v>
      </c>
      <c r="K1434" t="s">
        <v>177</v>
      </c>
      <c r="L1434">
        <v>30</v>
      </c>
      <c r="M1434" t="s">
        <v>152</v>
      </c>
      <c r="N1434" t="s">
        <v>178</v>
      </c>
      <c r="O1434">
        <v>30</v>
      </c>
      <c r="P1434" t="s">
        <v>152</v>
      </c>
      <c r="Q1434" t="s">
        <v>179</v>
      </c>
      <c r="R1434">
        <v>10</v>
      </c>
      <c r="S1434" t="s">
        <v>152</v>
      </c>
      <c r="T1434" t="s">
        <v>180</v>
      </c>
      <c r="U1434">
        <v>20</v>
      </c>
      <c r="V1434" t="s">
        <v>152</v>
      </c>
      <c r="W1434" t="s">
        <v>181</v>
      </c>
      <c r="X1434">
        <v>20</v>
      </c>
      <c r="Y1434" t="s">
        <v>152</v>
      </c>
      <c r="Z1434" t="s">
        <v>182</v>
      </c>
      <c r="AA1434">
        <v>20</v>
      </c>
      <c r="AB1434" t="s">
        <v>152</v>
      </c>
      <c r="AC1434" t="s">
        <v>183</v>
      </c>
      <c r="AD1434">
        <v>20</v>
      </c>
      <c r="AE1434" t="s">
        <v>152</v>
      </c>
      <c r="AF1434" t="s">
        <v>184</v>
      </c>
      <c r="AG1434">
        <v>115200</v>
      </c>
      <c r="AH1434" t="s">
        <v>152</v>
      </c>
      <c r="AI1434" t="s">
        <v>185</v>
      </c>
      <c r="AJ1434">
        <v>12000</v>
      </c>
      <c r="AK1434" t="s">
        <v>152</v>
      </c>
      <c r="AL1434" t="s">
        <v>186</v>
      </c>
      <c r="AM1434">
        <v>30000</v>
      </c>
      <c r="AN1434" t="s">
        <v>152</v>
      </c>
    </row>
    <row r="1435" spans="1:40">
      <c r="A1435" s="26">
        <v>41509.891488611109</v>
      </c>
      <c r="B1435" t="s">
        <v>128</v>
      </c>
      <c r="C1435" t="s">
        <v>137</v>
      </c>
      <c r="D1435" t="s">
        <v>1840</v>
      </c>
      <c r="E1435" t="s">
        <v>146</v>
      </c>
      <c r="F1435" t="s">
        <v>147</v>
      </c>
      <c r="G1435" t="s">
        <v>148</v>
      </c>
      <c r="H1435" t="s">
        <v>188</v>
      </c>
      <c r="I1435">
        <v>60</v>
      </c>
      <c r="J1435" t="s">
        <v>152</v>
      </c>
      <c r="K1435" t="s">
        <v>189</v>
      </c>
      <c r="L1435">
        <v>40</v>
      </c>
      <c r="M1435" t="s">
        <v>152</v>
      </c>
      <c r="N1435" t="s">
        <v>190</v>
      </c>
      <c r="O1435">
        <v>50</v>
      </c>
      <c r="P1435" t="s">
        <v>152</v>
      </c>
      <c r="Q1435" t="s">
        <v>191</v>
      </c>
      <c r="R1435">
        <v>40</v>
      </c>
      <c r="S1435" t="s">
        <v>152</v>
      </c>
      <c r="T1435" t="s">
        <v>192</v>
      </c>
      <c r="U1435">
        <v>60</v>
      </c>
      <c r="V1435" t="s">
        <v>152</v>
      </c>
      <c r="W1435" t="s">
        <v>193</v>
      </c>
      <c r="X1435">
        <v>50</v>
      </c>
      <c r="Y1435" t="s">
        <v>152</v>
      </c>
      <c r="Z1435" t="s">
        <v>194</v>
      </c>
      <c r="AA1435">
        <v>50</v>
      </c>
      <c r="AB1435" t="s">
        <v>152</v>
      </c>
      <c r="AC1435" t="s">
        <v>195</v>
      </c>
      <c r="AD1435">
        <v>35</v>
      </c>
      <c r="AE1435" t="s">
        <v>152</v>
      </c>
      <c r="AF1435" t="s">
        <v>196</v>
      </c>
      <c r="AG1435">
        <v>8</v>
      </c>
      <c r="AH1435" t="s">
        <v>152</v>
      </c>
      <c r="AI1435" t="s">
        <v>197</v>
      </c>
      <c r="AJ1435">
        <v>90</v>
      </c>
      <c r="AK1435" t="s">
        <v>152</v>
      </c>
      <c r="AL1435" t="s">
        <v>198</v>
      </c>
      <c r="AM1435">
        <v>1</v>
      </c>
      <c r="AN1435" t="s">
        <v>152</v>
      </c>
    </row>
    <row r="1436" spans="1:40">
      <c r="A1436" s="26">
        <v>41509.891488611109</v>
      </c>
      <c r="B1436" t="s">
        <v>128</v>
      </c>
      <c r="C1436" t="s">
        <v>137</v>
      </c>
      <c r="D1436" t="s">
        <v>1841</v>
      </c>
      <c r="E1436" t="s">
        <v>146</v>
      </c>
      <c r="F1436" t="s">
        <v>147</v>
      </c>
      <c r="G1436" t="s">
        <v>148</v>
      </c>
      <c r="H1436" t="s">
        <v>200</v>
      </c>
      <c r="I1436">
        <v>33</v>
      </c>
      <c r="J1436" t="s">
        <v>152</v>
      </c>
      <c r="K1436" t="s">
        <v>201</v>
      </c>
      <c r="L1436">
        <v>33</v>
      </c>
      <c r="M1436" t="s">
        <v>152</v>
      </c>
      <c r="N1436" t="s">
        <v>202</v>
      </c>
      <c r="O1436">
        <v>34</v>
      </c>
      <c r="P1436" t="s">
        <v>152</v>
      </c>
      <c r="Q1436" t="s">
        <v>180</v>
      </c>
      <c r="R1436">
        <v>20</v>
      </c>
      <c r="S1436" t="s">
        <v>152</v>
      </c>
      <c r="T1436" t="s">
        <v>181</v>
      </c>
      <c r="U1436">
        <v>20</v>
      </c>
      <c r="V1436" t="s">
        <v>152</v>
      </c>
      <c r="W1436" t="s">
        <v>182</v>
      </c>
      <c r="X1436">
        <v>20</v>
      </c>
      <c r="Y1436" t="s">
        <v>152</v>
      </c>
      <c r="Z1436" t="s">
        <v>203</v>
      </c>
      <c r="AA1436">
        <v>20</v>
      </c>
      <c r="AB1436" t="s">
        <v>152</v>
      </c>
      <c r="AC1436" t="s">
        <v>204</v>
      </c>
      <c r="AD1436">
        <v>20</v>
      </c>
      <c r="AE1436" t="s">
        <v>152</v>
      </c>
      <c r="AF1436" t="s">
        <v>205</v>
      </c>
      <c r="AG1436">
        <v>20</v>
      </c>
      <c r="AH1436" t="s">
        <v>152</v>
      </c>
      <c r="AI1436" t="s">
        <v>184</v>
      </c>
      <c r="AJ1436">
        <v>115200</v>
      </c>
      <c r="AK1436" t="s">
        <v>152</v>
      </c>
      <c r="AL1436" t="s">
        <v>185</v>
      </c>
      <c r="AM1436">
        <v>12000</v>
      </c>
      <c r="AN1436" t="s">
        <v>152</v>
      </c>
    </row>
    <row r="1437" spans="1:40">
      <c r="A1437" s="26">
        <v>41509.891488611109</v>
      </c>
      <c r="B1437" t="s">
        <v>128</v>
      </c>
      <c r="C1437" t="s">
        <v>137</v>
      </c>
      <c r="D1437" t="s">
        <v>1842</v>
      </c>
      <c r="E1437" t="s">
        <v>146</v>
      </c>
      <c r="F1437" t="s">
        <v>147</v>
      </c>
      <c r="G1437" t="s">
        <v>148</v>
      </c>
      <c r="H1437" t="s">
        <v>155</v>
      </c>
      <c r="I1437">
        <v>49</v>
      </c>
      <c r="J1437" t="s">
        <v>152</v>
      </c>
      <c r="K1437" t="s">
        <v>156</v>
      </c>
      <c r="L1437">
        <v>130</v>
      </c>
      <c r="M1437" t="s">
        <v>152</v>
      </c>
      <c r="N1437" t="s">
        <v>157</v>
      </c>
      <c r="O1437">
        <v>180</v>
      </c>
      <c r="P1437" t="s">
        <v>152</v>
      </c>
      <c r="Q1437" t="s">
        <v>158</v>
      </c>
      <c r="R1437">
        <v>140</v>
      </c>
      <c r="S1437" t="s">
        <v>152</v>
      </c>
      <c r="T1437" t="s">
        <v>159</v>
      </c>
      <c r="U1437">
        <v>80</v>
      </c>
      <c r="V1437" t="s">
        <v>152</v>
      </c>
      <c r="W1437" t="s">
        <v>160</v>
      </c>
      <c r="X1437">
        <v>101</v>
      </c>
      <c r="Y1437" t="s">
        <v>152</v>
      </c>
      <c r="Z1437" t="s">
        <v>161</v>
      </c>
      <c r="AA1437">
        <v>190</v>
      </c>
      <c r="AB1437" t="s">
        <v>152</v>
      </c>
      <c r="AC1437" t="s">
        <v>162</v>
      </c>
      <c r="AD1437">
        <v>20</v>
      </c>
      <c r="AE1437" t="s">
        <v>152</v>
      </c>
    </row>
    <row r="1438" spans="1:40">
      <c r="A1438" s="26">
        <v>41509.891488611109</v>
      </c>
      <c r="B1438" t="s">
        <v>128</v>
      </c>
      <c r="C1438" t="s">
        <v>137</v>
      </c>
      <c r="D1438" t="s">
        <v>1843</v>
      </c>
    </row>
    <row r="1439" spans="1:40">
      <c r="A1439" s="26">
        <v>41509.891488611109</v>
      </c>
      <c r="B1439" t="s">
        <v>128</v>
      </c>
      <c r="C1439" t="s">
        <v>137</v>
      </c>
      <c r="D1439" t="s">
        <v>1844</v>
      </c>
      <c r="E1439" t="s">
        <v>146</v>
      </c>
      <c r="F1439" t="s">
        <v>147</v>
      </c>
      <c r="G1439" t="s">
        <v>148</v>
      </c>
      <c r="H1439" t="s">
        <v>166</v>
      </c>
      <c r="I1439">
        <v>50</v>
      </c>
      <c r="J1439" t="s">
        <v>152</v>
      </c>
      <c r="K1439" t="s">
        <v>167</v>
      </c>
      <c r="L1439">
        <v>50</v>
      </c>
      <c r="M1439" t="s">
        <v>152</v>
      </c>
      <c r="N1439" t="s">
        <v>168</v>
      </c>
      <c r="O1439">
        <v>50</v>
      </c>
      <c r="P1439" t="s">
        <v>152</v>
      </c>
    </row>
    <row r="1440" spans="1:40">
      <c r="A1440" s="26">
        <v>41509.891488611109</v>
      </c>
      <c r="B1440" t="s">
        <v>128</v>
      </c>
      <c r="C1440" t="s">
        <v>137</v>
      </c>
      <c r="D1440" t="s">
        <v>1845</v>
      </c>
      <c r="E1440" t="s">
        <v>146</v>
      </c>
      <c r="F1440" t="s">
        <v>147</v>
      </c>
      <c r="G1440" t="s">
        <v>148</v>
      </c>
      <c r="H1440" t="s">
        <v>170</v>
      </c>
      <c r="I1440">
        <v>35</v>
      </c>
      <c r="J1440" t="s">
        <v>152</v>
      </c>
      <c r="K1440" t="s">
        <v>171</v>
      </c>
      <c r="L1440">
        <v>5</v>
      </c>
      <c r="M1440" t="s">
        <v>152</v>
      </c>
      <c r="N1440" t="s">
        <v>172</v>
      </c>
      <c r="O1440">
        <v>60</v>
      </c>
      <c r="P1440" t="s">
        <v>152</v>
      </c>
    </row>
    <row r="1441" spans="1:40">
      <c r="A1441" s="26">
        <v>41509.891488611109</v>
      </c>
      <c r="B1441" t="s">
        <v>128</v>
      </c>
      <c r="C1441" t="s">
        <v>137</v>
      </c>
      <c r="D1441" t="s">
        <v>1846</v>
      </c>
      <c r="E1441" t="s">
        <v>146</v>
      </c>
      <c r="F1441" t="s">
        <v>147</v>
      </c>
      <c r="G1441" t="s">
        <v>148</v>
      </c>
      <c r="H1441" t="s">
        <v>174</v>
      </c>
      <c r="I1441">
        <v>1</v>
      </c>
      <c r="J1441" t="s">
        <v>152</v>
      </c>
    </row>
    <row r="1442" spans="1:40">
      <c r="A1442" s="26">
        <v>41509.891488611109</v>
      </c>
      <c r="B1442" t="s">
        <v>128</v>
      </c>
      <c r="C1442" t="s">
        <v>137</v>
      </c>
      <c r="D1442" t="s">
        <v>1847</v>
      </c>
      <c r="E1442" t="s">
        <v>146</v>
      </c>
      <c r="F1442" t="s">
        <v>147</v>
      </c>
      <c r="G1442" t="s">
        <v>148</v>
      </c>
      <c r="H1442" t="s">
        <v>176</v>
      </c>
      <c r="I1442">
        <v>30</v>
      </c>
      <c r="J1442" t="s">
        <v>152</v>
      </c>
      <c r="K1442" t="s">
        <v>177</v>
      </c>
      <c r="L1442">
        <v>30</v>
      </c>
      <c r="M1442" t="s">
        <v>152</v>
      </c>
      <c r="N1442" t="s">
        <v>178</v>
      </c>
      <c r="O1442">
        <v>30</v>
      </c>
      <c r="P1442" t="s">
        <v>152</v>
      </c>
      <c r="Q1442" t="s">
        <v>179</v>
      </c>
      <c r="R1442">
        <v>10</v>
      </c>
      <c r="S1442" t="s">
        <v>152</v>
      </c>
      <c r="T1442" t="s">
        <v>180</v>
      </c>
      <c r="U1442">
        <v>20</v>
      </c>
      <c r="V1442" t="s">
        <v>152</v>
      </c>
      <c r="W1442" t="s">
        <v>181</v>
      </c>
      <c r="X1442">
        <v>20</v>
      </c>
      <c r="Y1442" t="s">
        <v>152</v>
      </c>
      <c r="Z1442" t="s">
        <v>182</v>
      </c>
      <c r="AA1442">
        <v>20</v>
      </c>
      <c r="AB1442" t="s">
        <v>152</v>
      </c>
      <c r="AC1442" t="s">
        <v>183</v>
      </c>
      <c r="AD1442">
        <v>20</v>
      </c>
      <c r="AE1442" t="s">
        <v>152</v>
      </c>
      <c r="AF1442" t="s">
        <v>184</v>
      </c>
      <c r="AG1442">
        <v>115200</v>
      </c>
      <c r="AH1442" t="s">
        <v>152</v>
      </c>
      <c r="AI1442" t="s">
        <v>185</v>
      </c>
      <c r="AJ1442">
        <v>12000</v>
      </c>
      <c r="AK1442" t="s">
        <v>152</v>
      </c>
      <c r="AL1442" t="s">
        <v>186</v>
      </c>
      <c r="AM1442">
        <v>30000</v>
      </c>
      <c r="AN1442" t="s">
        <v>152</v>
      </c>
    </row>
    <row r="1443" spans="1:40">
      <c r="A1443" s="26">
        <v>41509.891488611109</v>
      </c>
      <c r="B1443" t="s">
        <v>128</v>
      </c>
      <c r="C1443" t="s">
        <v>137</v>
      </c>
      <c r="D1443" t="s">
        <v>1848</v>
      </c>
      <c r="E1443" t="s">
        <v>146</v>
      </c>
      <c r="F1443" t="s">
        <v>147</v>
      </c>
      <c r="G1443" t="s">
        <v>148</v>
      </c>
      <c r="H1443" t="s">
        <v>188</v>
      </c>
      <c r="I1443">
        <v>60</v>
      </c>
      <c r="J1443" t="s">
        <v>152</v>
      </c>
      <c r="K1443" t="s">
        <v>189</v>
      </c>
      <c r="L1443">
        <v>40</v>
      </c>
      <c r="M1443" t="s">
        <v>152</v>
      </c>
      <c r="N1443" t="s">
        <v>190</v>
      </c>
      <c r="O1443">
        <v>50</v>
      </c>
      <c r="P1443" t="s">
        <v>152</v>
      </c>
      <c r="Q1443" t="s">
        <v>191</v>
      </c>
      <c r="R1443">
        <v>40</v>
      </c>
      <c r="S1443" t="s">
        <v>152</v>
      </c>
      <c r="T1443" t="s">
        <v>192</v>
      </c>
      <c r="U1443">
        <v>60</v>
      </c>
      <c r="V1443" t="s">
        <v>152</v>
      </c>
      <c r="W1443" t="s">
        <v>193</v>
      </c>
      <c r="X1443">
        <v>50</v>
      </c>
      <c r="Y1443" t="s">
        <v>152</v>
      </c>
      <c r="Z1443" t="s">
        <v>194</v>
      </c>
      <c r="AA1443">
        <v>50</v>
      </c>
      <c r="AB1443" t="s">
        <v>152</v>
      </c>
      <c r="AC1443" t="s">
        <v>195</v>
      </c>
      <c r="AD1443">
        <v>35</v>
      </c>
      <c r="AE1443" t="s">
        <v>152</v>
      </c>
      <c r="AF1443" t="s">
        <v>196</v>
      </c>
      <c r="AG1443">
        <v>8</v>
      </c>
      <c r="AH1443" t="s">
        <v>152</v>
      </c>
      <c r="AI1443" t="s">
        <v>197</v>
      </c>
      <c r="AJ1443">
        <v>90</v>
      </c>
      <c r="AK1443" t="s">
        <v>152</v>
      </c>
      <c r="AL1443" t="s">
        <v>198</v>
      </c>
      <c r="AM1443">
        <v>1</v>
      </c>
      <c r="AN1443" t="s">
        <v>152</v>
      </c>
    </row>
    <row r="1444" spans="1:40">
      <c r="A1444" s="26">
        <v>41509.891488611109</v>
      </c>
      <c r="B1444" t="s">
        <v>128</v>
      </c>
      <c r="C1444" t="s">
        <v>137</v>
      </c>
      <c r="D1444" t="s">
        <v>1849</v>
      </c>
      <c r="E1444" t="s">
        <v>146</v>
      </c>
      <c r="F1444" t="s">
        <v>147</v>
      </c>
      <c r="G1444" t="s">
        <v>148</v>
      </c>
      <c r="H1444" t="s">
        <v>200</v>
      </c>
      <c r="I1444">
        <v>33</v>
      </c>
      <c r="J1444" t="s">
        <v>152</v>
      </c>
      <c r="K1444" t="s">
        <v>201</v>
      </c>
      <c r="L1444">
        <v>33</v>
      </c>
      <c r="M1444" t="s">
        <v>152</v>
      </c>
      <c r="N1444" t="s">
        <v>202</v>
      </c>
      <c r="O1444">
        <v>34</v>
      </c>
      <c r="P1444" t="s">
        <v>152</v>
      </c>
      <c r="Q1444" t="s">
        <v>180</v>
      </c>
      <c r="R1444">
        <v>20</v>
      </c>
      <c r="S1444" t="s">
        <v>152</v>
      </c>
      <c r="T1444" t="s">
        <v>181</v>
      </c>
      <c r="U1444">
        <v>20</v>
      </c>
      <c r="V1444" t="s">
        <v>152</v>
      </c>
      <c r="W1444" t="s">
        <v>182</v>
      </c>
      <c r="X1444">
        <v>20</v>
      </c>
      <c r="Y1444" t="s">
        <v>152</v>
      </c>
      <c r="Z1444" t="s">
        <v>203</v>
      </c>
      <c r="AA1444">
        <v>20</v>
      </c>
      <c r="AB1444" t="s">
        <v>152</v>
      </c>
      <c r="AC1444" t="s">
        <v>204</v>
      </c>
      <c r="AD1444">
        <v>20</v>
      </c>
      <c r="AE1444" t="s">
        <v>152</v>
      </c>
      <c r="AF1444" t="s">
        <v>205</v>
      </c>
      <c r="AG1444">
        <v>20</v>
      </c>
      <c r="AH1444" t="s">
        <v>152</v>
      </c>
      <c r="AI1444" t="s">
        <v>184</v>
      </c>
      <c r="AJ1444">
        <v>115200</v>
      </c>
      <c r="AK1444" t="s">
        <v>152</v>
      </c>
      <c r="AL1444" t="s">
        <v>185</v>
      </c>
      <c r="AM1444">
        <v>12000</v>
      </c>
      <c r="AN1444" t="s">
        <v>152</v>
      </c>
    </row>
    <row r="1445" spans="1:40">
      <c r="A1445" s="26">
        <v>41509.891488611109</v>
      </c>
      <c r="B1445" t="s">
        <v>128</v>
      </c>
      <c r="C1445" t="s">
        <v>137</v>
      </c>
      <c r="D1445" t="s">
        <v>1850</v>
      </c>
      <c r="E1445" t="s">
        <v>146</v>
      </c>
      <c r="F1445" t="s">
        <v>147</v>
      </c>
      <c r="G1445" t="s">
        <v>148</v>
      </c>
      <c r="H1445" t="s">
        <v>155</v>
      </c>
      <c r="I1445">
        <v>49</v>
      </c>
      <c r="J1445" t="s">
        <v>152</v>
      </c>
      <c r="K1445" t="s">
        <v>156</v>
      </c>
      <c r="L1445">
        <v>130</v>
      </c>
      <c r="M1445" t="s">
        <v>152</v>
      </c>
      <c r="N1445" t="s">
        <v>157</v>
      </c>
      <c r="O1445">
        <v>180</v>
      </c>
      <c r="P1445" t="s">
        <v>152</v>
      </c>
      <c r="Q1445" t="s">
        <v>158</v>
      </c>
      <c r="R1445">
        <v>140</v>
      </c>
      <c r="S1445" t="s">
        <v>152</v>
      </c>
      <c r="T1445" t="s">
        <v>159</v>
      </c>
      <c r="U1445">
        <v>80</v>
      </c>
      <c r="V1445" t="s">
        <v>152</v>
      </c>
      <c r="W1445" t="s">
        <v>160</v>
      </c>
      <c r="X1445">
        <v>101</v>
      </c>
      <c r="Y1445" t="s">
        <v>152</v>
      </c>
      <c r="Z1445" t="s">
        <v>161</v>
      </c>
      <c r="AA1445">
        <v>190</v>
      </c>
      <c r="AB1445" t="s">
        <v>152</v>
      </c>
      <c r="AC1445" t="s">
        <v>162</v>
      </c>
      <c r="AD1445">
        <v>20</v>
      </c>
      <c r="AE1445" t="s">
        <v>152</v>
      </c>
    </row>
    <row r="1446" spans="1:40">
      <c r="A1446" s="26">
        <v>41509.891488611109</v>
      </c>
      <c r="B1446" t="s">
        <v>128</v>
      </c>
      <c r="C1446" t="s">
        <v>137</v>
      </c>
      <c r="D1446" t="s">
        <v>1851</v>
      </c>
    </row>
    <row r="1447" spans="1:40">
      <c r="A1447" s="26">
        <v>41509.891488611109</v>
      </c>
      <c r="B1447" t="s">
        <v>128</v>
      </c>
      <c r="C1447" t="s">
        <v>137</v>
      </c>
      <c r="D1447" t="s">
        <v>1852</v>
      </c>
      <c r="E1447" t="s">
        <v>146</v>
      </c>
      <c r="F1447" t="s">
        <v>147</v>
      </c>
      <c r="G1447" t="s">
        <v>148</v>
      </c>
      <c r="H1447" t="s">
        <v>166</v>
      </c>
      <c r="I1447">
        <v>50</v>
      </c>
      <c r="J1447" t="s">
        <v>152</v>
      </c>
      <c r="K1447" t="s">
        <v>167</v>
      </c>
      <c r="L1447">
        <v>50</v>
      </c>
      <c r="M1447" t="s">
        <v>152</v>
      </c>
      <c r="N1447" t="s">
        <v>168</v>
      </c>
      <c r="O1447">
        <v>50</v>
      </c>
      <c r="P1447" t="s">
        <v>152</v>
      </c>
    </row>
    <row r="1448" spans="1:40">
      <c r="A1448" s="26">
        <v>41509.891488611109</v>
      </c>
      <c r="B1448" t="s">
        <v>128</v>
      </c>
      <c r="C1448" t="s">
        <v>137</v>
      </c>
      <c r="D1448" t="s">
        <v>1853</v>
      </c>
      <c r="E1448" t="s">
        <v>146</v>
      </c>
      <c r="F1448" t="s">
        <v>147</v>
      </c>
      <c r="G1448" t="s">
        <v>148</v>
      </c>
      <c r="H1448" t="s">
        <v>170</v>
      </c>
      <c r="I1448">
        <v>35</v>
      </c>
      <c r="J1448" t="s">
        <v>152</v>
      </c>
      <c r="K1448" t="s">
        <v>171</v>
      </c>
      <c r="L1448">
        <v>5</v>
      </c>
      <c r="M1448" t="s">
        <v>152</v>
      </c>
      <c r="N1448" t="s">
        <v>172</v>
      </c>
      <c r="O1448">
        <v>60</v>
      </c>
      <c r="P1448" t="s">
        <v>152</v>
      </c>
    </row>
    <row r="1449" spans="1:40">
      <c r="A1449" s="26">
        <v>41509.891488611109</v>
      </c>
      <c r="B1449" t="s">
        <v>128</v>
      </c>
      <c r="C1449" t="s">
        <v>137</v>
      </c>
      <c r="D1449" t="s">
        <v>1854</v>
      </c>
      <c r="E1449" t="s">
        <v>146</v>
      </c>
      <c r="F1449" t="s">
        <v>147</v>
      </c>
      <c r="G1449" t="s">
        <v>148</v>
      </c>
      <c r="H1449" t="s">
        <v>174</v>
      </c>
      <c r="I1449">
        <v>1</v>
      </c>
      <c r="J1449" t="s">
        <v>152</v>
      </c>
    </row>
    <row r="1450" spans="1:40">
      <c r="A1450" s="26">
        <v>41509.891488611109</v>
      </c>
      <c r="B1450" t="s">
        <v>128</v>
      </c>
      <c r="C1450" t="s">
        <v>137</v>
      </c>
      <c r="D1450" t="s">
        <v>1855</v>
      </c>
      <c r="E1450" t="s">
        <v>146</v>
      </c>
      <c r="F1450" t="s">
        <v>147</v>
      </c>
      <c r="G1450" t="s">
        <v>148</v>
      </c>
      <c r="H1450" t="s">
        <v>176</v>
      </c>
      <c r="I1450">
        <v>30</v>
      </c>
      <c r="J1450" t="s">
        <v>152</v>
      </c>
      <c r="K1450" t="s">
        <v>177</v>
      </c>
      <c r="L1450">
        <v>30</v>
      </c>
      <c r="M1450" t="s">
        <v>152</v>
      </c>
      <c r="N1450" t="s">
        <v>178</v>
      </c>
      <c r="O1450">
        <v>30</v>
      </c>
      <c r="P1450" t="s">
        <v>152</v>
      </c>
      <c r="Q1450" t="s">
        <v>179</v>
      </c>
      <c r="R1450">
        <v>10</v>
      </c>
      <c r="S1450" t="s">
        <v>152</v>
      </c>
      <c r="T1450" t="s">
        <v>180</v>
      </c>
      <c r="U1450">
        <v>20</v>
      </c>
      <c r="V1450" t="s">
        <v>152</v>
      </c>
      <c r="W1450" t="s">
        <v>181</v>
      </c>
      <c r="X1450">
        <v>20</v>
      </c>
      <c r="Y1450" t="s">
        <v>152</v>
      </c>
      <c r="Z1450" t="s">
        <v>182</v>
      </c>
      <c r="AA1450">
        <v>20</v>
      </c>
      <c r="AB1450" t="s">
        <v>152</v>
      </c>
      <c r="AC1450" t="s">
        <v>183</v>
      </c>
      <c r="AD1450">
        <v>20</v>
      </c>
      <c r="AE1450" t="s">
        <v>152</v>
      </c>
      <c r="AF1450" t="s">
        <v>184</v>
      </c>
      <c r="AG1450">
        <v>115200</v>
      </c>
      <c r="AH1450" t="s">
        <v>152</v>
      </c>
      <c r="AI1450" t="s">
        <v>185</v>
      </c>
      <c r="AJ1450">
        <v>12000</v>
      </c>
      <c r="AK1450" t="s">
        <v>152</v>
      </c>
      <c r="AL1450" t="s">
        <v>186</v>
      </c>
      <c r="AM1450">
        <v>30000</v>
      </c>
      <c r="AN1450" t="s">
        <v>152</v>
      </c>
    </row>
    <row r="1451" spans="1:40">
      <c r="A1451" s="26">
        <v>41509.891488611109</v>
      </c>
      <c r="B1451" t="s">
        <v>128</v>
      </c>
      <c r="C1451" t="s">
        <v>137</v>
      </c>
      <c r="D1451" t="s">
        <v>1856</v>
      </c>
      <c r="E1451" t="s">
        <v>146</v>
      </c>
      <c r="F1451" t="s">
        <v>147</v>
      </c>
      <c r="G1451" t="s">
        <v>148</v>
      </c>
      <c r="H1451" t="s">
        <v>188</v>
      </c>
      <c r="I1451">
        <v>60</v>
      </c>
      <c r="J1451" t="s">
        <v>152</v>
      </c>
      <c r="K1451" t="s">
        <v>189</v>
      </c>
      <c r="L1451">
        <v>40</v>
      </c>
      <c r="M1451" t="s">
        <v>152</v>
      </c>
      <c r="N1451" t="s">
        <v>190</v>
      </c>
      <c r="O1451">
        <v>50</v>
      </c>
      <c r="P1451" t="s">
        <v>152</v>
      </c>
      <c r="Q1451" t="s">
        <v>191</v>
      </c>
      <c r="R1451">
        <v>40</v>
      </c>
      <c r="S1451" t="s">
        <v>152</v>
      </c>
      <c r="T1451" t="s">
        <v>192</v>
      </c>
      <c r="U1451">
        <v>60</v>
      </c>
      <c r="V1451" t="s">
        <v>152</v>
      </c>
      <c r="W1451" t="s">
        <v>193</v>
      </c>
      <c r="X1451">
        <v>50</v>
      </c>
      <c r="Y1451" t="s">
        <v>152</v>
      </c>
      <c r="Z1451" t="s">
        <v>194</v>
      </c>
      <c r="AA1451">
        <v>50</v>
      </c>
      <c r="AB1451" t="s">
        <v>152</v>
      </c>
      <c r="AC1451" t="s">
        <v>195</v>
      </c>
      <c r="AD1451">
        <v>35</v>
      </c>
      <c r="AE1451" t="s">
        <v>152</v>
      </c>
      <c r="AF1451" t="s">
        <v>196</v>
      </c>
      <c r="AG1451">
        <v>8</v>
      </c>
      <c r="AH1451" t="s">
        <v>152</v>
      </c>
      <c r="AI1451" t="s">
        <v>197</v>
      </c>
      <c r="AJ1451">
        <v>90</v>
      </c>
      <c r="AK1451" t="s">
        <v>152</v>
      </c>
      <c r="AL1451" t="s">
        <v>198</v>
      </c>
      <c r="AM1451">
        <v>1</v>
      </c>
      <c r="AN1451" t="s">
        <v>152</v>
      </c>
    </row>
    <row r="1452" spans="1:40">
      <c r="A1452" s="26">
        <v>41509.891488611109</v>
      </c>
      <c r="B1452" t="s">
        <v>128</v>
      </c>
      <c r="C1452" t="s">
        <v>137</v>
      </c>
      <c r="D1452" t="s">
        <v>1857</v>
      </c>
      <c r="E1452" t="s">
        <v>146</v>
      </c>
      <c r="F1452" t="s">
        <v>147</v>
      </c>
      <c r="G1452" t="s">
        <v>148</v>
      </c>
      <c r="H1452" t="s">
        <v>200</v>
      </c>
      <c r="I1452">
        <v>33</v>
      </c>
      <c r="J1452" t="s">
        <v>152</v>
      </c>
      <c r="K1452" t="s">
        <v>201</v>
      </c>
      <c r="L1452">
        <v>33</v>
      </c>
      <c r="M1452" t="s">
        <v>152</v>
      </c>
      <c r="N1452" t="s">
        <v>202</v>
      </c>
      <c r="O1452">
        <v>34</v>
      </c>
      <c r="P1452" t="s">
        <v>152</v>
      </c>
      <c r="Q1452" t="s">
        <v>180</v>
      </c>
      <c r="R1452">
        <v>20</v>
      </c>
      <c r="S1452" t="s">
        <v>152</v>
      </c>
      <c r="T1452" t="s">
        <v>181</v>
      </c>
      <c r="U1452">
        <v>20</v>
      </c>
      <c r="V1452" t="s">
        <v>152</v>
      </c>
      <c r="W1452" t="s">
        <v>182</v>
      </c>
      <c r="X1452">
        <v>20</v>
      </c>
      <c r="Y1452" t="s">
        <v>152</v>
      </c>
      <c r="Z1452" t="s">
        <v>203</v>
      </c>
      <c r="AA1452">
        <v>20</v>
      </c>
      <c r="AB1452" t="s">
        <v>152</v>
      </c>
      <c r="AC1452" t="s">
        <v>204</v>
      </c>
      <c r="AD1452">
        <v>20</v>
      </c>
      <c r="AE1452" t="s">
        <v>152</v>
      </c>
      <c r="AF1452" t="s">
        <v>205</v>
      </c>
      <c r="AG1452">
        <v>20</v>
      </c>
      <c r="AH1452" t="s">
        <v>152</v>
      </c>
      <c r="AI1452" t="s">
        <v>184</v>
      </c>
      <c r="AJ1452">
        <v>115200</v>
      </c>
      <c r="AK1452" t="s">
        <v>152</v>
      </c>
      <c r="AL1452" t="s">
        <v>185</v>
      </c>
      <c r="AM1452">
        <v>12000</v>
      </c>
      <c r="AN1452" t="s">
        <v>152</v>
      </c>
    </row>
    <row r="1453" spans="1:40">
      <c r="A1453" s="26">
        <v>41509.891488622685</v>
      </c>
      <c r="B1453" t="s">
        <v>128</v>
      </c>
      <c r="C1453" t="s">
        <v>354</v>
      </c>
      <c r="D1453" t="s">
        <v>1858</v>
      </c>
      <c r="E1453" t="s">
        <v>146</v>
      </c>
      <c r="F1453" t="s">
        <v>147</v>
      </c>
      <c r="G1453" t="s">
        <v>148</v>
      </c>
      <c r="H1453" t="s">
        <v>176</v>
      </c>
      <c r="I1453">
        <v>30</v>
      </c>
      <c r="J1453" t="s">
        <v>152</v>
      </c>
      <c r="K1453" t="s">
        <v>177</v>
      </c>
      <c r="L1453">
        <v>30</v>
      </c>
      <c r="M1453" t="s">
        <v>152</v>
      </c>
      <c r="N1453" t="s">
        <v>178</v>
      </c>
      <c r="O1453">
        <v>30</v>
      </c>
      <c r="P1453" t="s">
        <v>152</v>
      </c>
      <c r="Q1453" t="s">
        <v>179</v>
      </c>
      <c r="R1453">
        <v>10</v>
      </c>
      <c r="S1453" t="s">
        <v>152</v>
      </c>
      <c r="T1453" t="s">
        <v>180</v>
      </c>
      <c r="U1453">
        <v>20</v>
      </c>
      <c r="V1453" t="s">
        <v>152</v>
      </c>
      <c r="W1453" t="s">
        <v>181</v>
      </c>
      <c r="X1453">
        <v>20</v>
      </c>
      <c r="Y1453" t="s">
        <v>152</v>
      </c>
      <c r="Z1453" t="s">
        <v>182</v>
      </c>
      <c r="AA1453">
        <v>20</v>
      </c>
      <c r="AB1453" t="s">
        <v>152</v>
      </c>
      <c r="AC1453" t="s">
        <v>183</v>
      </c>
      <c r="AD1453">
        <v>20</v>
      </c>
      <c r="AE1453" t="s">
        <v>152</v>
      </c>
      <c r="AF1453" t="s">
        <v>184</v>
      </c>
      <c r="AG1453">
        <v>115200</v>
      </c>
      <c r="AH1453" t="s">
        <v>152</v>
      </c>
      <c r="AI1453" t="s">
        <v>185</v>
      </c>
      <c r="AJ1453">
        <v>12000</v>
      </c>
      <c r="AK1453" t="s">
        <v>152</v>
      </c>
      <c r="AL1453" t="s">
        <v>186</v>
      </c>
      <c r="AM1453">
        <v>30000</v>
      </c>
      <c r="AN1453" t="s">
        <v>152</v>
      </c>
    </row>
    <row r="1454" spans="1:40">
      <c r="A1454" s="26">
        <v>41509.891488622685</v>
      </c>
      <c r="B1454" t="s">
        <v>128</v>
      </c>
      <c r="C1454" t="s">
        <v>354</v>
      </c>
      <c r="D1454" t="s">
        <v>1859</v>
      </c>
      <c r="E1454" t="s">
        <v>146</v>
      </c>
      <c r="F1454" t="s">
        <v>147</v>
      </c>
      <c r="G1454" t="s">
        <v>148</v>
      </c>
      <c r="H1454" t="s">
        <v>188</v>
      </c>
      <c r="I1454">
        <v>60</v>
      </c>
      <c r="J1454" t="s">
        <v>152</v>
      </c>
      <c r="K1454" t="s">
        <v>189</v>
      </c>
      <c r="L1454">
        <v>40</v>
      </c>
      <c r="M1454" t="s">
        <v>152</v>
      </c>
      <c r="N1454" t="s">
        <v>190</v>
      </c>
      <c r="O1454">
        <v>50</v>
      </c>
      <c r="P1454" t="s">
        <v>152</v>
      </c>
      <c r="Q1454" t="s">
        <v>191</v>
      </c>
      <c r="R1454">
        <v>40</v>
      </c>
      <c r="S1454" t="s">
        <v>152</v>
      </c>
      <c r="T1454" t="s">
        <v>192</v>
      </c>
      <c r="U1454">
        <v>60</v>
      </c>
      <c r="V1454" t="s">
        <v>152</v>
      </c>
      <c r="W1454" t="s">
        <v>193</v>
      </c>
      <c r="X1454">
        <v>50</v>
      </c>
      <c r="Y1454" t="s">
        <v>152</v>
      </c>
      <c r="Z1454" t="s">
        <v>194</v>
      </c>
      <c r="AA1454">
        <v>50</v>
      </c>
      <c r="AB1454" t="s">
        <v>152</v>
      </c>
      <c r="AC1454" t="s">
        <v>195</v>
      </c>
      <c r="AD1454">
        <v>35</v>
      </c>
      <c r="AE1454" t="s">
        <v>152</v>
      </c>
      <c r="AF1454" t="s">
        <v>196</v>
      </c>
      <c r="AG1454">
        <v>8</v>
      </c>
      <c r="AH1454" t="s">
        <v>152</v>
      </c>
      <c r="AI1454" t="s">
        <v>197</v>
      </c>
      <c r="AJ1454">
        <v>90</v>
      </c>
      <c r="AK1454" t="s">
        <v>152</v>
      </c>
      <c r="AL1454" t="s">
        <v>198</v>
      </c>
      <c r="AM1454">
        <v>1</v>
      </c>
      <c r="AN1454" t="s">
        <v>152</v>
      </c>
    </row>
    <row r="1455" spans="1:40">
      <c r="A1455" s="26">
        <v>41509.891488622685</v>
      </c>
      <c r="B1455" t="s">
        <v>128</v>
      </c>
      <c r="C1455" t="s">
        <v>354</v>
      </c>
      <c r="D1455" t="s">
        <v>1860</v>
      </c>
      <c r="E1455" t="s">
        <v>146</v>
      </c>
      <c r="F1455" t="s">
        <v>147</v>
      </c>
      <c r="G1455" t="s">
        <v>148</v>
      </c>
      <c r="H1455" t="s">
        <v>200</v>
      </c>
      <c r="I1455">
        <v>33</v>
      </c>
      <c r="J1455" t="s">
        <v>152</v>
      </c>
      <c r="K1455" t="s">
        <v>201</v>
      </c>
      <c r="L1455">
        <v>33</v>
      </c>
      <c r="M1455" t="s">
        <v>152</v>
      </c>
      <c r="N1455" t="s">
        <v>202</v>
      </c>
      <c r="O1455">
        <v>34</v>
      </c>
      <c r="P1455" t="s">
        <v>152</v>
      </c>
      <c r="Q1455" t="s">
        <v>180</v>
      </c>
      <c r="R1455">
        <v>20</v>
      </c>
      <c r="S1455" t="s">
        <v>152</v>
      </c>
      <c r="T1455" t="s">
        <v>181</v>
      </c>
      <c r="U1455">
        <v>20</v>
      </c>
      <c r="V1455" t="s">
        <v>152</v>
      </c>
      <c r="W1455" t="s">
        <v>182</v>
      </c>
      <c r="X1455">
        <v>20</v>
      </c>
      <c r="Y1455" t="s">
        <v>152</v>
      </c>
      <c r="Z1455" t="s">
        <v>203</v>
      </c>
      <c r="AA1455">
        <v>20</v>
      </c>
      <c r="AB1455" t="s">
        <v>152</v>
      </c>
      <c r="AC1455" t="s">
        <v>204</v>
      </c>
      <c r="AD1455">
        <v>20</v>
      </c>
      <c r="AE1455" t="s">
        <v>152</v>
      </c>
      <c r="AF1455" t="s">
        <v>205</v>
      </c>
      <c r="AG1455">
        <v>20</v>
      </c>
      <c r="AH1455" t="s">
        <v>152</v>
      </c>
      <c r="AI1455" t="s">
        <v>184</v>
      </c>
      <c r="AJ1455">
        <v>115200</v>
      </c>
      <c r="AK1455" t="s">
        <v>152</v>
      </c>
      <c r="AL1455" t="s">
        <v>185</v>
      </c>
      <c r="AM1455">
        <v>12000</v>
      </c>
      <c r="AN1455" t="s">
        <v>152</v>
      </c>
    </row>
    <row r="1456" spans="1:40">
      <c r="A1456" s="26">
        <v>41509.891488622685</v>
      </c>
      <c r="B1456" t="s">
        <v>128</v>
      </c>
      <c r="C1456" t="s">
        <v>354</v>
      </c>
      <c r="D1456" t="s">
        <v>1861</v>
      </c>
      <c r="E1456" t="s">
        <v>146</v>
      </c>
      <c r="F1456" t="s">
        <v>147</v>
      </c>
      <c r="G1456" t="s">
        <v>148</v>
      </c>
      <c r="H1456" t="s">
        <v>155</v>
      </c>
      <c r="I1456">
        <v>49</v>
      </c>
      <c r="J1456" t="s">
        <v>152</v>
      </c>
      <c r="K1456" t="s">
        <v>156</v>
      </c>
      <c r="L1456">
        <v>130</v>
      </c>
      <c r="M1456" t="s">
        <v>152</v>
      </c>
      <c r="N1456" t="s">
        <v>157</v>
      </c>
      <c r="O1456">
        <v>180</v>
      </c>
      <c r="P1456" t="s">
        <v>152</v>
      </c>
      <c r="Q1456" t="s">
        <v>158</v>
      </c>
      <c r="R1456">
        <v>140</v>
      </c>
      <c r="S1456" t="s">
        <v>152</v>
      </c>
      <c r="T1456" t="s">
        <v>159</v>
      </c>
      <c r="U1456">
        <v>80</v>
      </c>
      <c r="V1456" t="s">
        <v>152</v>
      </c>
      <c r="W1456" t="s">
        <v>160</v>
      </c>
      <c r="X1456">
        <v>101</v>
      </c>
      <c r="Y1456" t="s">
        <v>152</v>
      </c>
      <c r="Z1456" t="s">
        <v>161</v>
      </c>
      <c r="AA1456">
        <v>190</v>
      </c>
      <c r="AB1456" t="s">
        <v>152</v>
      </c>
      <c r="AC1456" t="s">
        <v>162</v>
      </c>
      <c r="AD1456">
        <v>20</v>
      </c>
      <c r="AE1456" t="s">
        <v>152</v>
      </c>
    </row>
    <row r="1457" spans="1:40">
      <c r="A1457" s="26">
        <v>41509.891488622685</v>
      </c>
      <c r="B1457" t="s">
        <v>128</v>
      </c>
      <c r="C1457" t="s">
        <v>354</v>
      </c>
      <c r="D1457" t="s">
        <v>1862</v>
      </c>
    </row>
    <row r="1458" spans="1:40">
      <c r="A1458" s="26">
        <v>41509.891488622685</v>
      </c>
      <c r="B1458" t="s">
        <v>128</v>
      </c>
      <c r="C1458" t="s">
        <v>354</v>
      </c>
      <c r="D1458" t="s">
        <v>1863</v>
      </c>
      <c r="E1458" t="s">
        <v>146</v>
      </c>
      <c r="F1458" t="s">
        <v>147</v>
      </c>
      <c r="G1458" t="s">
        <v>148</v>
      </c>
      <c r="H1458" t="s">
        <v>166</v>
      </c>
      <c r="I1458">
        <v>50</v>
      </c>
      <c r="J1458" t="s">
        <v>152</v>
      </c>
      <c r="K1458" t="s">
        <v>167</v>
      </c>
      <c r="L1458">
        <v>50</v>
      </c>
      <c r="M1458" t="s">
        <v>152</v>
      </c>
      <c r="N1458" t="s">
        <v>168</v>
      </c>
      <c r="O1458">
        <v>50</v>
      </c>
      <c r="P1458" t="s">
        <v>152</v>
      </c>
    </row>
    <row r="1459" spans="1:40">
      <c r="A1459" s="26">
        <v>41509.891488622685</v>
      </c>
      <c r="B1459" t="s">
        <v>128</v>
      </c>
      <c r="C1459" t="s">
        <v>354</v>
      </c>
      <c r="D1459" t="s">
        <v>1864</v>
      </c>
      <c r="E1459" t="s">
        <v>146</v>
      </c>
      <c r="F1459" t="s">
        <v>147</v>
      </c>
      <c r="G1459" t="s">
        <v>148</v>
      </c>
      <c r="H1459" t="s">
        <v>170</v>
      </c>
      <c r="I1459">
        <v>35</v>
      </c>
      <c r="J1459" t="s">
        <v>152</v>
      </c>
      <c r="K1459" t="s">
        <v>171</v>
      </c>
      <c r="L1459">
        <v>5</v>
      </c>
      <c r="M1459" t="s">
        <v>152</v>
      </c>
      <c r="N1459" t="s">
        <v>172</v>
      </c>
      <c r="O1459">
        <v>60</v>
      </c>
      <c r="P1459" t="s">
        <v>152</v>
      </c>
    </row>
    <row r="1460" spans="1:40">
      <c r="A1460" s="26">
        <v>41509.891488622685</v>
      </c>
      <c r="B1460" t="s">
        <v>128</v>
      </c>
      <c r="C1460" t="s">
        <v>354</v>
      </c>
      <c r="D1460" t="s">
        <v>1865</v>
      </c>
      <c r="E1460" t="s">
        <v>146</v>
      </c>
      <c r="F1460" t="s">
        <v>147</v>
      </c>
      <c r="G1460" t="s">
        <v>148</v>
      </c>
      <c r="H1460" t="s">
        <v>174</v>
      </c>
      <c r="I1460">
        <v>1</v>
      </c>
      <c r="J1460" t="s">
        <v>152</v>
      </c>
    </row>
    <row r="1461" spans="1:40">
      <c r="A1461" s="26">
        <v>41509.891488622685</v>
      </c>
      <c r="B1461" t="s">
        <v>128</v>
      </c>
      <c r="C1461" t="s">
        <v>354</v>
      </c>
      <c r="D1461" t="s">
        <v>1866</v>
      </c>
      <c r="E1461" t="s">
        <v>146</v>
      </c>
      <c r="F1461" t="s">
        <v>147</v>
      </c>
      <c r="G1461" t="s">
        <v>148</v>
      </c>
      <c r="H1461" t="s">
        <v>176</v>
      </c>
      <c r="I1461">
        <v>30</v>
      </c>
      <c r="J1461" t="s">
        <v>152</v>
      </c>
      <c r="K1461" t="s">
        <v>177</v>
      </c>
      <c r="L1461">
        <v>30</v>
      </c>
      <c r="M1461" t="s">
        <v>152</v>
      </c>
      <c r="N1461" t="s">
        <v>178</v>
      </c>
      <c r="O1461">
        <v>30</v>
      </c>
      <c r="P1461" t="s">
        <v>152</v>
      </c>
      <c r="Q1461" t="s">
        <v>179</v>
      </c>
      <c r="R1461">
        <v>10</v>
      </c>
      <c r="S1461" t="s">
        <v>152</v>
      </c>
      <c r="T1461" t="s">
        <v>180</v>
      </c>
      <c r="U1461">
        <v>20</v>
      </c>
      <c r="V1461" t="s">
        <v>152</v>
      </c>
      <c r="W1461" t="s">
        <v>181</v>
      </c>
      <c r="X1461">
        <v>20</v>
      </c>
      <c r="Y1461" t="s">
        <v>152</v>
      </c>
      <c r="Z1461" t="s">
        <v>182</v>
      </c>
      <c r="AA1461">
        <v>20</v>
      </c>
      <c r="AB1461" t="s">
        <v>152</v>
      </c>
      <c r="AC1461" t="s">
        <v>183</v>
      </c>
      <c r="AD1461">
        <v>20</v>
      </c>
      <c r="AE1461" t="s">
        <v>152</v>
      </c>
      <c r="AF1461" t="s">
        <v>184</v>
      </c>
      <c r="AG1461">
        <v>115200</v>
      </c>
      <c r="AH1461" t="s">
        <v>152</v>
      </c>
      <c r="AI1461" t="s">
        <v>185</v>
      </c>
      <c r="AJ1461">
        <v>12000</v>
      </c>
      <c r="AK1461" t="s">
        <v>152</v>
      </c>
      <c r="AL1461" t="s">
        <v>186</v>
      </c>
      <c r="AM1461">
        <v>30000</v>
      </c>
      <c r="AN1461" t="s">
        <v>152</v>
      </c>
    </row>
    <row r="1462" spans="1:40">
      <c r="A1462" s="26">
        <v>41509.891488622685</v>
      </c>
      <c r="B1462" t="s">
        <v>128</v>
      </c>
      <c r="C1462" t="s">
        <v>354</v>
      </c>
      <c r="D1462" t="s">
        <v>1867</v>
      </c>
      <c r="E1462" t="s">
        <v>146</v>
      </c>
      <c r="F1462" t="s">
        <v>147</v>
      </c>
      <c r="G1462" t="s">
        <v>148</v>
      </c>
      <c r="H1462" t="s">
        <v>188</v>
      </c>
      <c r="I1462">
        <v>60</v>
      </c>
      <c r="J1462" t="s">
        <v>152</v>
      </c>
      <c r="K1462" t="s">
        <v>189</v>
      </c>
      <c r="L1462">
        <v>40</v>
      </c>
      <c r="M1462" t="s">
        <v>152</v>
      </c>
      <c r="N1462" t="s">
        <v>190</v>
      </c>
      <c r="O1462">
        <v>50</v>
      </c>
      <c r="P1462" t="s">
        <v>152</v>
      </c>
      <c r="Q1462" t="s">
        <v>191</v>
      </c>
      <c r="R1462">
        <v>40</v>
      </c>
      <c r="S1462" t="s">
        <v>152</v>
      </c>
      <c r="T1462" t="s">
        <v>192</v>
      </c>
      <c r="U1462">
        <v>60</v>
      </c>
      <c r="V1462" t="s">
        <v>152</v>
      </c>
      <c r="W1462" t="s">
        <v>193</v>
      </c>
      <c r="X1462">
        <v>50</v>
      </c>
      <c r="Y1462" t="s">
        <v>152</v>
      </c>
      <c r="Z1462" t="s">
        <v>194</v>
      </c>
      <c r="AA1462">
        <v>50</v>
      </c>
      <c r="AB1462" t="s">
        <v>152</v>
      </c>
      <c r="AC1462" t="s">
        <v>195</v>
      </c>
      <c r="AD1462">
        <v>35</v>
      </c>
      <c r="AE1462" t="s">
        <v>152</v>
      </c>
      <c r="AF1462" t="s">
        <v>196</v>
      </c>
      <c r="AG1462">
        <v>8</v>
      </c>
      <c r="AH1462" t="s">
        <v>152</v>
      </c>
      <c r="AI1462" t="s">
        <v>197</v>
      </c>
      <c r="AJ1462">
        <v>90</v>
      </c>
      <c r="AK1462" t="s">
        <v>152</v>
      </c>
      <c r="AL1462" t="s">
        <v>198</v>
      </c>
      <c r="AM1462">
        <v>1</v>
      </c>
      <c r="AN1462" t="s">
        <v>152</v>
      </c>
    </row>
    <row r="1463" spans="1:40">
      <c r="A1463" s="26">
        <v>41509.891488622685</v>
      </c>
      <c r="B1463" t="s">
        <v>128</v>
      </c>
      <c r="C1463" t="s">
        <v>354</v>
      </c>
      <c r="D1463" t="s">
        <v>1868</v>
      </c>
      <c r="E1463" t="s">
        <v>146</v>
      </c>
      <c r="F1463" t="s">
        <v>147</v>
      </c>
      <c r="G1463" t="s">
        <v>148</v>
      </c>
      <c r="H1463" t="s">
        <v>200</v>
      </c>
      <c r="I1463">
        <v>33</v>
      </c>
      <c r="J1463" t="s">
        <v>152</v>
      </c>
      <c r="K1463" t="s">
        <v>201</v>
      </c>
      <c r="L1463">
        <v>33</v>
      </c>
      <c r="M1463" t="s">
        <v>152</v>
      </c>
      <c r="N1463" t="s">
        <v>202</v>
      </c>
      <c r="O1463">
        <v>34</v>
      </c>
      <c r="P1463" t="s">
        <v>152</v>
      </c>
      <c r="Q1463" t="s">
        <v>180</v>
      </c>
      <c r="R1463">
        <v>20</v>
      </c>
      <c r="S1463" t="s">
        <v>152</v>
      </c>
      <c r="T1463" t="s">
        <v>181</v>
      </c>
      <c r="U1463">
        <v>20</v>
      </c>
      <c r="V1463" t="s">
        <v>152</v>
      </c>
      <c r="W1463" t="s">
        <v>182</v>
      </c>
      <c r="X1463">
        <v>20</v>
      </c>
      <c r="Y1463" t="s">
        <v>152</v>
      </c>
      <c r="Z1463" t="s">
        <v>203</v>
      </c>
      <c r="AA1463">
        <v>20</v>
      </c>
      <c r="AB1463" t="s">
        <v>152</v>
      </c>
      <c r="AC1463" t="s">
        <v>204</v>
      </c>
      <c r="AD1463">
        <v>20</v>
      </c>
      <c r="AE1463" t="s">
        <v>152</v>
      </c>
      <c r="AF1463" t="s">
        <v>205</v>
      </c>
      <c r="AG1463">
        <v>20</v>
      </c>
      <c r="AH1463" t="s">
        <v>152</v>
      </c>
      <c r="AI1463" t="s">
        <v>184</v>
      </c>
      <c r="AJ1463">
        <v>115200</v>
      </c>
      <c r="AK1463" t="s">
        <v>152</v>
      </c>
      <c r="AL1463" t="s">
        <v>185</v>
      </c>
      <c r="AM1463">
        <v>12000</v>
      </c>
      <c r="AN1463" t="s">
        <v>152</v>
      </c>
    </row>
    <row r="1464" spans="1:40">
      <c r="A1464" s="26">
        <v>41509.891488622685</v>
      </c>
      <c r="B1464" t="s">
        <v>128</v>
      </c>
      <c r="C1464" t="s">
        <v>137</v>
      </c>
      <c r="D1464" t="s">
        <v>1869</v>
      </c>
      <c r="E1464" t="s">
        <v>146</v>
      </c>
      <c r="F1464" t="s">
        <v>147</v>
      </c>
      <c r="G1464" t="s">
        <v>148</v>
      </c>
      <c r="H1464" t="s">
        <v>155</v>
      </c>
      <c r="I1464">
        <v>49</v>
      </c>
      <c r="J1464" t="s">
        <v>152</v>
      </c>
      <c r="K1464" t="s">
        <v>156</v>
      </c>
      <c r="L1464">
        <v>130</v>
      </c>
      <c r="M1464" t="s">
        <v>152</v>
      </c>
      <c r="N1464" t="s">
        <v>157</v>
      </c>
      <c r="O1464">
        <v>180</v>
      </c>
      <c r="P1464" t="s">
        <v>152</v>
      </c>
      <c r="Q1464" t="s">
        <v>158</v>
      </c>
      <c r="R1464">
        <v>140</v>
      </c>
      <c r="S1464" t="s">
        <v>152</v>
      </c>
      <c r="T1464" t="s">
        <v>159</v>
      </c>
      <c r="U1464">
        <v>80</v>
      </c>
      <c r="V1464" t="s">
        <v>152</v>
      </c>
      <c r="W1464" t="s">
        <v>160</v>
      </c>
      <c r="X1464">
        <v>101</v>
      </c>
      <c r="Y1464" t="s">
        <v>152</v>
      </c>
      <c r="Z1464" t="s">
        <v>161</v>
      </c>
      <c r="AA1464">
        <v>190</v>
      </c>
      <c r="AB1464" t="s">
        <v>152</v>
      </c>
      <c r="AC1464" t="s">
        <v>162</v>
      </c>
      <c r="AD1464">
        <v>20</v>
      </c>
      <c r="AE1464" t="s">
        <v>152</v>
      </c>
    </row>
    <row r="1465" spans="1:40">
      <c r="A1465" s="26">
        <v>41509.891488622685</v>
      </c>
      <c r="B1465" t="s">
        <v>128</v>
      </c>
      <c r="C1465" t="s">
        <v>137</v>
      </c>
      <c r="D1465" t="s">
        <v>1870</v>
      </c>
    </row>
    <row r="1466" spans="1:40">
      <c r="A1466" s="26">
        <v>41509.891488622685</v>
      </c>
      <c r="B1466" t="s">
        <v>128</v>
      </c>
      <c r="C1466" t="s">
        <v>137</v>
      </c>
      <c r="D1466" t="s">
        <v>1871</v>
      </c>
      <c r="E1466" t="s">
        <v>146</v>
      </c>
      <c r="F1466" t="s">
        <v>147</v>
      </c>
      <c r="G1466" t="s">
        <v>148</v>
      </c>
      <c r="H1466" t="s">
        <v>166</v>
      </c>
      <c r="I1466">
        <v>50</v>
      </c>
      <c r="J1466" t="s">
        <v>152</v>
      </c>
      <c r="K1466" t="s">
        <v>167</v>
      </c>
      <c r="L1466">
        <v>50</v>
      </c>
      <c r="M1466" t="s">
        <v>152</v>
      </c>
      <c r="N1466" t="s">
        <v>168</v>
      </c>
      <c r="O1466">
        <v>50</v>
      </c>
      <c r="P1466" t="s">
        <v>152</v>
      </c>
    </row>
    <row r="1467" spans="1:40">
      <c r="A1467" s="26">
        <v>41509.891488622685</v>
      </c>
      <c r="B1467" t="s">
        <v>128</v>
      </c>
      <c r="C1467" t="s">
        <v>137</v>
      </c>
      <c r="D1467" t="s">
        <v>1872</v>
      </c>
      <c r="E1467" t="s">
        <v>146</v>
      </c>
      <c r="F1467" t="s">
        <v>147</v>
      </c>
      <c r="G1467" t="s">
        <v>148</v>
      </c>
      <c r="H1467" t="s">
        <v>170</v>
      </c>
      <c r="I1467">
        <v>35</v>
      </c>
      <c r="J1467" t="s">
        <v>152</v>
      </c>
      <c r="K1467" t="s">
        <v>171</v>
      </c>
      <c r="L1467">
        <v>5</v>
      </c>
      <c r="M1467" t="s">
        <v>152</v>
      </c>
      <c r="N1467" t="s">
        <v>172</v>
      </c>
      <c r="O1467">
        <v>60</v>
      </c>
      <c r="P1467" t="s">
        <v>152</v>
      </c>
    </row>
    <row r="1468" spans="1:40">
      <c r="A1468" s="26">
        <v>41509.891488622685</v>
      </c>
      <c r="B1468" t="s">
        <v>128</v>
      </c>
      <c r="C1468" t="s">
        <v>137</v>
      </c>
      <c r="D1468" t="s">
        <v>1873</v>
      </c>
      <c r="E1468" t="s">
        <v>146</v>
      </c>
      <c r="F1468" t="s">
        <v>147</v>
      </c>
      <c r="G1468" t="s">
        <v>148</v>
      </c>
      <c r="H1468" t="s">
        <v>174</v>
      </c>
      <c r="I1468">
        <v>1</v>
      </c>
      <c r="J1468" t="s">
        <v>152</v>
      </c>
    </row>
    <row r="1469" spans="1:40">
      <c r="A1469" s="26">
        <v>41509.891488622685</v>
      </c>
      <c r="B1469" t="s">
        <v>128</v>
      </c>
      <c r="C1469" t="s">
        <v>137</v>
      </c>
      <c r="D1469" t="s">
        <v>1874</v>
      </c>
      <c r="E1469" t="s">
        <v>146</v>
      </c>
      <c r="F1469" t="s">
        <v>147</v>
      </c>
      <c r="G1469" t="s">
        <v>148</v>
      </c>
      <c r="H1469" t="s">
        <v>176</v>
      </c>
      <c r="I1469">
        <v>30</v>
      </c>
      <c r="J1469" t="s">
        <v>152</v>
      </c>
      <c r="K1469" t="s">
        <v>177</v>
      </c>
      <c r="L1469">
        <v>30</v>
      </c>
      <c r="M1469" t="s">
        <v>152</v>
      </c>
      <c r="N1469" t="s">
        <v>178</v>
      </c>
      <c r="O1469">
        <v>30</v>
      </c>
      <c r="P1469" t="s">
        <v>152</v>
      </c>
      <c r="Q1469" t="s">
        <v>179</v>
      </c>
      <c r="R1469">
        <v>10</v>
      </c>
      <c r="S1469" t="s">
        <v>152</v>
      </c>
      <c r="T1469" t="s">
        <v>180</v>
      </c>
      <c r="U1469">
        <v>20</v>
      </c>
      <c r="V1469" t="s">
        <v>152</v>
      </c>
      <c r="W1469" t="s">
        <v>181</v>
      </c>
      <c r="X1469">
        <v>20</v>
      </c>
      <c r="Y1469" t="s">
        <v>152</v>
      </c>
      <c r="Z1469" t="s">
        <v>182</v>
      </c>
      <c r="AA1469">
        <v>20</v>
      </c>
      <c r="AB1469" t="s">
        <v>152</v>
      </c>
      <c r="AC1469" t="s">
        <v>183</v>
      </c>
      <c r="AD1469">
        <v>20</v>
      </c>
      <c r="AE1469" t="s">
        <v>152</v>
      </c>
      <c r="AF1469" t="s">
        <v>184</v>
      </c>
      <c r="AG1469">
        <v>115200</v>
      </c>
      <c r="AH1469" t="s">
        <v>152</v>
      </c>
      <c r="AI1469" t="s">
        <v>185</v>
      </c>
      <c r="AJ1469">
        <v>12000</v>
      </c>
      <c r="AK1469" t="s">
        <v>152</v>
      </c>
      <c r="AL1469" t="s">
        <v>186</v>
      </c>
      <c r="AM1469">
        <v>30000</v>
      </c>
      <c r="AN1469" t="s">
        <v>152</v>
      </c>
    </row>
    <row r="1470" spans="1:40">
      <c r="A1470" s="26">
        <v>41509.891488622685</v>
      </c>
      <c r="B1470" t="s">
        <v>128</v>
      </c>
      <c r="C1470" t="s">
        <v>137</v>
      </c>
      <c r="D1470" t="s">
        <v>1875</v>
      </c>
      <c r="E1470" t="s">
        <v>146</v>
      </c>
      <c r="F1470" t="s">
        <v>147</v>
      </c>
      <c r="G1470" t="s">
        <v>148</v>
      </c>
      <c r="H1470" t="s">
        <v>188</v>
      </c>
      <c r="I1470">
        <v>60</v>
      </c>
      <c r="J1470" t="s">
        <v>152</v>
      </c>
      <c r="K1470" t="s">
        <v>189</v>
      </c>
      <c r="L1470">
        <v>40</v>
      </c>
      <c r="M1470" t="s">
        <v>152</v>
      </c>
      <c r="N1470" t="s">
        <v>190</v>
      </c>
      <c r="O1470">
        <v>50</v>
      </c>
      <c r="P1470" t="s">
        <v>152</v>
      </c>
      <c r="Q1470" t="s">
        <v>191</v>
      </c>
      <c r="R1470">
        <v>40</v>
      </c>
      <c r="S1470" t="s">
        <v>152</v>
      </c>
      <c r="T1470" t="s">
        <v>192</v>
      </c>
      <c r="U1470">
        <v>60</v>
      </c>
      <c r="V1470" t="s">
        <v>152</v>
      </c>
      <c r="W1470" t="s">
        <v>193</v>
      </c>
      <c r="X1470">
        <v>50</v>
      </c>
      <c r="Y1470" t="s">
        <v>152</v>
      </c>
      <c r="Z1470" t="s">
        <v>194</v>
      </c>
      <c r="AA1470">
        <v>50</v>
      </c>
      <c r="AB1470" t="s">
        <v>152</v>
      </c>
      <c r="AC1470" t="s">
        <v>195</v>
      </c>
      <c r="AD1470">
        <v>35</v>
      </c>
      <c r="AE1470" t="s">
        <v>152</v>
      </c>
      <c r="AF1470" t="s">
        <v>196</v>
      </c>
      <c r="AG1470">
        <v>8</v>
      </c>
      <c r="AH1470" t="s">
        <v>152</v>
      </c>
      <c r="AI1470" t="s">
        <v>197</v>
      </c>
      <c r="AJ1470">
        <v>90</v>
      </c>
      <c r="AK1470" t="s">
        <v>152</v>
      </c>
      <c r="AL1470" t="s">
        <v>198</v>
      </c>
      <c r="AM1470">
        <v>1</v>
      </c>
      <c r="AN1470" t="s">
        <v>152</v>
      </c>
    </row>
    <row r="1471" spans="1:40">
      <c r="A1471" s="26">
        <v>41509.891488622685</v>
      </c>
      <c r="B1471" t="s">
        <v>128</v>
      </c>
      <c r="C1471" t="s">
        <v>137</v>
      </c>
      <c r="D1471" t="s">
        <v>1876</v>
      </c>
      <c r="E1471" t="s">
        <v>146</v>
      </c>
      <c r="F1471" t="s">
        <v>147</v>
      </c>
      <c r="G1471" t="s">
        <v>148</v>
      </c>
      <c r="H1471" t="s">
        <v>200</v>
      </c>
      <c r="I1471">
        <v>33</v>
      </c>
      <c r="J1471" t="s">
        <v>152</v>
      </c>
      <c r="K1471" t="s">
        <v>201</v>
      </c>
      <c r="L1471">
        <v>33</v>
      </c>
      <c r="M1471" t="s">
        <v>152</v>
      </c>
      <c r="N1471" t="s">
        <v>202</v>
      </c>
      <c r="O1471">
        <v>34</v>
      </c>
      <c r="P1471" t="s">
        <v>152</v>
      </c>
      <c r="Q1471" t="s">
        <v>180</v>
      </c>
      <c r="R1471">
        <v>20</v>
      </c>
      <c r="S1471" t="s">
        <v>152</v>
      </c>
      <c r="T1471" t="s">
        <v>181</v>
      </c>
      <c r="U1471">
        <v>20</v>
      </c>
      <c r="V1471" t="s">
        <v>152</v>
      </c>
      <c r="W1471" t="s">
        <v>182</v>
      </c>
      <c r="X1471">
        <v>20</v>
      </c>
      <c r="Y1471" t="s">
        <v>152</v>
      </c>
      <c r="Z1471" t="s">
        <v>203</v>
      </c>
      <c r="AA1471">
        <v>20</v>
      </c>
      <c r="AB1471" t="s">
        <v>152</v>
      </c>
      <c r="AC1471" t="s">
        <v>204</v>
      </c>
      <c r="AD1471">
        <v>20</v>
      </c>
      <c r="AE1471" t="s">
        <v>152</v>
      </c>
      <c r="AF1471" t="s">
        <v>205</v>
      </c>
      <c r="AG1471">
        <v>20</v>
      </c>
      <c r="AH1471" t="s">
        <v>152</v>
      </c>
      <c r="AI1471" t="s">
        <v>184</v>
      </c>
      <c r="AJ1471">
        <v>115200</v>
      </c>
      <c r="AK1471" t="s">
        <v>152</v>
      </c>
      <c r="AL1471" t="s">
        <v>185</v>
      </c>
      <c r="AM1471">
        <v>12000</v>
      </c>
      <c r="AN1471" t="s">
        <v>152</v>
      </c>
    </row>
    <row r="1472" spans="1:40">
      <c r="A1472" s="26">
        <v>41509.891488622685</v>
      </c>
      <c r="B1472" t="s">
        <v>128</v>
      </c>
      <c r="C1472" t="s">
        <v>137</v>
      </c>
      <c r="D1472" t="s">
        <v>1877</v>
      </c>
      <c r="E1472" t="s">
        <v>146</v>
      </c>
      <c r="F1472" t="s">
        <v>147</v>
      </c>
      <c r="G1472" t="s">
        <v>148</v>
      </c>
      <c r="H1472" t="s">
        <v>155</v>
      </c>
      <c r="I1472">
        <v>49</v>
      </c>
      <c r="J1472" t="s">
        <v>152</v>
      </c>
      <c r="K1472" t="s">
        <v>156</v>
      </c>
      <c r="L1472">
        <v>130</v>
      </c>
      <c r="M1472" t="s">
        <v>152</v>
      </c>
      <c r="N1472" t="s">
        <v>157</v>
      </c>
      <c r="O1472">
        <v>180</v>
      </c>
      <c r="P1472" t="s">
        <v>152</v>
      </c>
      <c r="Q1472" t="s">
        <v>158</v>
      </c>
      <c r="R1472">
        <v>140</v>
      </c>
      <c r="S1472" t="s">
        <v>152</v>
      </c>
      <c r="T1472" t="s">
        <v>159</v>
      </c>
      <c r="U1472">
        <v>80</v>
      </c>
      <c r="V1472" t="s">
        <v>152</v>
      </c>
      <c r="W1472" t="s">
        <v>160</v>
      </c>
      <c r="X1472">
        <v>101</v>
      </c>
      <c r="Y1472" t="s">
        <v>152</v>
      </c>
      <c r="Z1472" t="s">
        <v>161</v>
      </c>
      <c r="AA1472">
        <v>190</v>
      </c>
      <c r="AB1472" t="s">
        <v>152</v>
      </c>
      <c r="AC1472" t="s">
        <v>162</v>
      </c>
      <c r="AD1472">
        <v>20</v>
      </c>
      <c r="AE1472" t="s">
        <v>152</v>
      </c>
    </row>
    <row r="1473" spans="1:40">
      <c r="A1473" s="26">
        <v>41509.891488622685</v>
      </c>
      <c r="B1473" t="s">
        <v>128</v>
      </c>
      <c r="C1473" t="s">
        <v>137</v>
      </c>
      <c r="D1473" t="s">
        <v>1878</v>
      </c>
    </row>
    <row r="1474" spans="1:40">
      <c r="A1474" s="26">
        <v>41509.891488622685</v>
      </c>
      <c r="B1474" t="s">
        <v>128</v>
      </c>
      <c r="C1474" t="s">
        <v>137</v>
      </c>
      <c r="D1474" t="s">
        <v>1879</v>
      </c>
      <c r="E1474" t="s">
        <v>146</v>
      </c>
      <c r="F1474" t="s">
        <v>147</v>
      </c>
      <c r="G1474" t="s">
        <v>148</v>
      </c>
      <c r="H1474" t="s">
        <v>166</v>
      </c>
      <c r="I1474">
        <v>50</v>
      </c>
      <c r="J1474" t="s">
        <v>152</v>
      </c>
      <c r="K1474" t="s">
        <v>167</v>
      </c>
      <c r="L1474">
        <v>50</v>
      </c>
      <c r="M1474" t="s">
        <v>152</v>
      </c>
      <c r="N1474" t="s">
        <v>168</v>
      </c>
      <c r="O1474">
        <v>50</v>
      </c>
      <c r="P1474" t="s">
        <v>152</v>
      </c>
    </row>
    <row r="1475" spans="1:40">
      <c r="A1475" s="26">
        <v>41509.891488622685</v>
      </c>
      <c r="B1475" t="s">
        <v>128</v>
      </c>
      <c r="C1475" t="s">
        <v>137</v>
      </c>
      <c r="D1475" t="s">
        <v>1880</v>
      </c>
      <c r="E1475" t="s">
        <v>146</v>
      </c>
      <c r="F1475" t="s">
        <v>147</v>
      </c>
      <c r="G1475" t="s">
        <v>148</v>
      </c>
      <c r="H1475" t="s">
        <v>170</v>
      </c>
      <c r="I1475">
        <v>35</v>
      </c>
      <c r="J1475" t="s">
        <v>152</v>
      </c>
      <c r="K1475" t="s">
        <v>171</v>
      </c>
      <c r="L1475">
        <v>5</v>
      </c>
      <c r="M1475" t="s">
        <v>152</v>
      </c>
      <c r="N1475" t="s">
        <v>172</v>
      </c>
      <c r="O1475">
        <v>60</v>
      </c>
      <c r="P1475" t="s">
        <v>152</v>
      </c>
    </row>
    <row r="1476" spans="1:40">
      <c r="A1476" s="26">
        <v>41509.891488622685</v>
      </c>
      <c r="B1476" t="s">
        <v>128</v>
      </c>
      <c r="C1476" t="s">
        <v>137</v>
      </c>
      <c r="D1476" t="s">
        <v>1881</v>
      </c>
      <c r="E1476" t="s">
        <v>146</v>
      </c>
      <c r="F1476" t="s">
        <v>147</v>
      </c>
      <c r="G1476" t="s">
        <v>148</v>
      </c>
      <c r="H1476" t="s">
        <v>174</v>
      </c>
      <c r="I1476">
        <v>1</v>
      </c>
      <c r="J1476" t="s">
        <v>152</v>
      </c>
    </row>
    <row r="1477" spans="1:40">
      <c r="A1477" s="26">
        <v>41509.891488622685</v>
      </c>
      <c r="B1477" t="s">
        <v>128</v>
      </c>
      <c r="C1477" t="s">
        <v>137</v>
      </c>
      <c r="D1477" t="s">
        <v>1882</v>
      </c>
      <c r="E1477" t="s">
        <v>146</v>
      </c>
      <c r="F1477" t="s">
        <v>147</v>
      </c>
      <c r="G1477" t="s">
        <v>148</v>
      </c>
      <c r="H1477" t="s">
        <v>176</v>
      </c>
      <c r="I1477">
        <v>30</v>
      </c>
      <c r="J1477" t="s">
        <v>152</v>
      </c>
      <c r="K1477" t="s">
        <v>177</v>
      </c>
      <c r="L1477">
        <v>30</v>
      </c>
      <c r="M1477" t="s">
        <v>152</v>
      </c>
      <c r="N1477" t="s">
        <v>178</v>
      </c>
      <c r="O1477">
        <v>30</v>
      </c>
      <c r="P1477" t="s">
        <v>152</v>
      </c>
      <c r="Q1477" t="s">
        <v>179</v>
      </c>
      <c r="R1477">
        <v>10</v>
      </c>
      <c r="S1477" t="s">
        <v>152</v>
      </c>
      <c r="T1477" t="s">
        <v>180</v>
      </c>
      <c r="U1477">
        <v>20</v>
      </c>
      <c r="V1477" t="s">
        <v>152</v>
      </c>
      <c r="W1477" t="s">
        <v>181</v>
      </c>
      <c r="X1477">
        <v>20</v>
      </c>
      <c r="Y1477" t="s">
        <v>152</v>
      </c>
      <c r="Z1477" t="s">
        <v>182</v>
      </c>
      <c r="AA1477">
        <v>20</v>
      </c>
      <c r="AB1477" t="s">
        <v>152</v>
      </c>
      <c r="AC1477" t="s">
        <v>183</v>
      </c>
      <c r="AD1477">
        <v>20</v>
      </c>
      <c r="AE1477" t="s">
        <v>152</v>
      </c>
      <c r="AF1477" t="s">
        <v>184</v>
      </c>
      <c r="AG1477">
        <v>115200</v>
      </c>
      <c r="AH1477" t="s">
        <v>152</v>
      </c>
      <c r="AI1477" t="s">
        <v>185</v>
      </c>
      <c r="AJ1477">
        <v>12000</v>
      </c>
      <c r="AK1477" t="s">
        <v>152</v>
      </c>
      <c r="AL1477" t="s">
        <v>186</v>
      </c>
      <c r="AM1477">
        <v>30000</v>
      </c>
      <c r="AN1477" t="s">
        <v>152</v>
      </c>
    </row>
    <row r="1478" spans="1:40">
      <c r="A1478" s="26">
        <v>41509.891488622685</v>
      </c>
      <c r="B1478" t="s">
        <v>128</v>
      </c>
      <c r="C1478" t="s">
        <v>137</v>
      </c>
      <c r="D1478" t="s">
        <v>1883</v>
      </c>
      <c r="E1478" t="s">
        <v>146</v>
      </c>
      <c r="F1478" t="s">
        <v>147</v>
      </c>
      <c r="G1478" t="s">
        <v>148</v>
      </c>
      <c r="H1478" t="s">
        <v>188</v>
      </c>
      <c r="I1478">
        <v>60</v>
      </c>
      <c r="J1478" t="s">
        <v>152</v>
      </c>
      <c r="K1478" t="s">
        <v>189</v>
      </c>
      <c r="L1478">
        <v>40</v>
      </c>
      <c r="M1478" t="s">
        <v>152</v>
      </c>
      <c r="N1478" t="s">
        <v>190</v>
      </c>
      <c r="O1478">
        <v>50</v>
      </c>
      <c r="P1478" t="s">
        <v>152</v>
      </c>
      <c r="Q1478" t="s">
        <v>191</v>
      </c>
      <c r="R1478">
        <v>40</v>
      </c>
      <c r="S1478" t="s">
        <v>152</v>
      </c>
      <c r="T1478" t="s">
        <v>192</v>
      </c>
      <c r="U1478">
        <v>60</v>
      </c>
      <c r="V1478" t="s">
        <v>152</v>
      </c>
      <c r="W1478" t="s">
        <v>193</v>
      </c>
      <c r="X1478">
        <v>50</v>
      </c>
      <c r="Y1478" t="s">
        <v>152</v>
      </c>
      <c r="Z1478" t="s">
        <v>194</v>
      </c>
      <c r="AA1478">
        <v>50</v>
      </c>
      <c r="AB1478" t="s">
        <v>152</v>
      </c>
      <c r="AC1478" t="s">
        <v>195</v>
      </c>
      <c r="AD1478">
        <v>35</v>
      </c>
      <c r="AE1478" t="s">
        <v>152</v>
      </c>
      <c r="AF1478" t="s">
        <v>196</v>
      </c>
      <c r="AG1478">
        <v>8</v>
      </c>
      <c r="AH1478" t="s">
        <v>152</v>
      </c>
      <c r="AI1478" t="s">
        <v>197</v>
      </c>
      <c r="AJ1478">
        <v>90</v>
      </c>
      <c r="AK1478" t="s">
        <v>152</v>
      </c>
      <c r="AL1478" t="s">
        <v>198</v>
      </c>
      <c r="AM1478">
        <v>1</v>
      </c>
      <c r="AN1478" t="s">
        <v>152</v>
      </c>
    </row>
    <row r="1479" spans="1:40">
      <c r="A1479" s="26">
        <v>41509.891488622685</v>
      </c>
      <c r="B1479" t="s">
        <v>128</v>
      </c>
      <c r="C1479" t="s">
        <v>137</v>
      </c>
      <c r="D1479" t="s">
        <v>1884</v>
      </c>
      <c r="E1479" t="s">
        <v>146</v>
      </c>
      <c r="F1479" t="s">
        <v>147</v>
      </c>
      <c r="G1479" t="s">
        <v>148</v>
      </c>
      <c r="H1479" t="s">
        <v>200</v>
      </c>
      <c r="I1479">
        <v>33</v>
      </c>
      <c r="J1479" t="s">
        <v>152</v>
      </c>
      <c r="K1479" t="s">
        <v>201</v>
      </c>
      <c r="L1479">
        <v>33</v>
      </c>
      <c r="M1479" t="s">
        <v>152</v>
      </c>
      <c r="N1479" t="s">
        <v>202</v>
      </c>
      <c r="O1479">
        <v>34</v>
      </c>
      <c r="P1479" t="s">
        <v>152</v>
      </c>
      <c r="Q1479" t="s">
        <v>180</v>
      </c>
      <c r="R1479">
        <v>20</v>
      </c>
      <c r="S1479" t="s">
        <v>152</v>
      </c>
      <c r="T1479" t="s">
        <v>181</v>
      </c>
      <c r="U1479">
        <v>20</v>
      </c>
      <c r="V1479" t="s">
        <v>152</v>
      </c>
      <c r="W1479" t="s">
        <v>182</v>
      </c>
      <c r="X1479">
        <v>20</v>
      </c>
      <c r="Y1479" t="s">
        <v>152</v>
      </c>
      <c r="Z1479" t="s">
        <v>203</v>
      </c>
      <c r="AA1479">
        <v>20</v>
      </c>
      <c r="AB1479" t="s">
        <v>152</v>
      </c>
      <c r="AC1479" t="s">
        <v>204</v>
      </c>
      <c r="AD1479">
        <v>20</v>
      </c>
      <c r="AE1479" t="s">
        <v>152</v>
      </c>
      <c r="AF1479" t="s">
        <v>205</v>
      </c>
      <c r="AG1479">
        <v>20</v>
      </c>
      <c r="AH1479" t="s">
        <v>152</v>
      </c>
      <c r="AI1479" t="s">
        <v>184</v>
      </c>
      <c r="AJ1479">
        <v>115200</v>
      </c>
      <c r="AK1479" t="s">
        <v>152</v>
      </c>
      <c r="AL1479" t="s">
        <v>185</v>
      </c>
      <c r="AM1479">
        <v>12000</v>
      </c>
      <c r="AN1479" t="s">
        <v>152</v>
      </c>
    </row>
    <row r="1480" spans="1:40">
      <c r="A1480" s="26">
        <v>41509.891488622685</v>
      </c>
      <c r="B1480" t="s">
        <v>128</v>
      </c>
      <c r="C1480" t="s">
        <v>137</v>
      </c>
      <c r="D1480" t="s">
        <v>1885</v>
      </c>
      <c r="E1480" t="s">
        <v>146</v>
      </c>
      <c r="F1480" t="s">
        <v>147</v>
      </c>
      <c r="G1480" t="s">
        <v>148</v>
      </c>
      <c r="H1480" t="s">
        <v>155</v>
      </c>
      <c r="I1480">
        <v>49</v>
      </c>
      <c r="J1480" t="s">
        <v>152</v>
      </c>
      <c r="K1480" t="s">
        <v>156</v>
      </c>
      <c r="L1480">
        <v>130</v>
      </c>
      <c r="M1480" t="s">
        <v>152</v>
      </c>
      <c r="N1480" t="s">
        <v>157</v>
      </c>
      <c r="O1480">
        <v>180</v>
      </c>
      <c r="P1480" t="s">
        <v>152</v>
      </c>
      <c r="Q1480" t="s">
        <v>158</v>
      </c>
      <c r="R1480">
        <v>140</v>
      </c>
      <c r="S1480" t="s">
        <v>152</v>
      </c>
      <c r="T1480" t="s">
        <v>159</v>
      </c>
      <c r="U1480">
        <v>80</v>
      </c>
      <c r="V1480" t="s">
        <v>152</v>
      </c>
      <c r="W1480" t="s">
        <v>160</v>
      </c>
      <c r="X1480">
        <v>101</v>
      </c>
      <c r="Y1480" t="s">
        <v>152</v>
      </c>
      <c r="Z1480" t="s">
        <v>161</v>
      </c>
      <c r="AA1480">
        <v>190</v>
      </c>
      <c r="AB1480" t="s">
        <v>152</v>
      </c>
      <c r="AC1480" t="s">
        <v>162</v>
      </c>
      <c r="AD1480">
        <v>20</v>
      </c>
      <c r="AE1480" t="s">
        <v>152</v>
      </c>
    </row>
    <row r="1481" spans="1:40">
      <c r="A1481" s="26">
        <v>41509.891488622685</v>
      </c>
      <c r="B1481" t="s">
        <v>128</v>
      </c>
      <c r="C1481" t="s">
        <v>137</v>
      </c>
      <c r="D1481" t="s">
        <v>1886</v>
      </c>
    </row>
    <row r="1482" spans="1:40">
      <c r="A1482" s="26">
        <v>41509.891488622685</v>
      </c>
      <c r="B1482" t="s">
        <v>128</v>
      </c>
      <c r="C1482" t="s">
        <v>137</v>
      </c>
      <c r="D1482" t="s">
        <v>1887</v>
      </c>
      <c r="E1482" t="s">
        <v>146</v>
      </c>
      <c r="F1482" t="s">
        <v>147</v>
      </c>
      <c r="G1482" t="s">
        <v>148</v>
      </c>
      <c r="H1482" t="s">
        <v>166</v>
      </c>
      <c r="I1482">
        <v>50</v>
      </c>
      <c r="J1482" t="s">
        <v>152</v>
      </c>
      <c r="K1482" t="s">
        <v>167</v>
      </c>
      <c r="L1482">
        <v>50</v>
      </c>
      <c r="M1482" t="s">
        <v>152</v>
      </c>
      <c r="N1482" t="s">
        <v>168</v>
      </c>
      <c r="O1482">
        <v>50</v>
      </c>
      <c r="P1482" t="s">
        <v>152</v>
      </c>
    </row>
    <row r="1483" spans="1:40">
      <c r="A1483" s="26">
        <v>41509.891488622685</v>
      </c>
      <c r="B1483" t="s">
        <v>128</v>
      </c>
      <c r="C1483" t="s">
        <v>137</v>
      </c>
      <c r="D1483" t="s">
        <v>1888</v>
      </c>
      <c r="E1483" t="s">
        <v>146</v>
      </c>
      <c r="F1483" t="s">
        <v>147</v>
      </c>
      <c r="G1483" t="s">
        <v>148</v>
      </c>
      <c r="H1483" t="s">
        <v>170</v>
      </c>
      <c r="I1483">
        <v>35</v>
      </c>
      <c r="J1483" t="s">
        <v>152</v>
      </c>
      <c r="K1483" t="s">
        <v>171</v>
      </c>
      <c r="L1483">
        <v>5</v>
      </c>
      <c r="M1483" t="s">
        <v>152</v>
      </c>
      <c r="N1483" t="s">
        <v>172</v>
      </c>
      <c r="O1483">
        <v>60</v>
      </c>
      <c r="P1483" t="s">
        <v>152</v>
      </c>
    </row>
    <row r="1484" spans="1:40">
      <c r="A1484" s="26">
        <v>41509.891488622685</v>
      </c>
      <c r="B1484" t="s">
        <v>128</v>
      </c>
      <c r="C1484" t="s">
        <v>137</v>
      </c>
      <c r="D1484" t="s">
        <v>1889</v>
      </c>
      <c r="E1484" t="s">
        <v>146</v>
      </c>
      <c r="F1484" t="s">
        <v>147</v>
      </c>
      <c r="G1484" t="s">
        <v>148</v>
      </c>
      <c r="H1484" t="s">
        <v>174</v>
      </c>
      <c r="I1484">
        <v>1</v>
      </c>
      <c r="J1484" t="s">
        <v>152</v>
      </c>
    </row>
    <row r="1485" spans="1:40">
      <c r="A1485" s="26">
        <v>41509.891488622685</v>
      </c>
      <c r="B1485" t="s">
        <v>128</v>
      </c>
      <c r="C1485" t="s">
        <v>137</v>
      </c>
      <c r="D1485" t="s">
        <v>1890</v>
      </c>
      <c r="E1485" t="s">
        <v>146</v>
      </c>
      <c r="F1485" t="s">
        <v>147</v>
      </c>
      <c r="G1485" t="s">
        <v>148</v>
      </c>
      <c r="H1485" t="s">
        <v>176</v>
      </c>
      <c r="I1485">
        <v>30</v>
      </c>
      <c r="J1485" t="s">
        <v>152</v>
      </c>
      <c r="K1485" t="s">
        <v>177</v>
      </c>
      <c r="L1485">
        <v>30</v>
      </c>
      <c r="M1485" t="s">
        <v>152</v>
      </c>
      <c r="N1485" t="s">
        <v>178</v>
      </c>
      <c r="O1485">
        <v>30</v>
      </c>
      <c r="P1485" t="s">
        <v>152</v>
      </c>
      <c r="Q1485" t="s">
        <v>179</v>
      </c>
      <c r="R1485">
        <v>10</v>
      </c>
      <c r="S1485" t="s">
        <v>152</v>
      </c>
      <c r="T1485" t="s">
        <v>180</v>
      </c>
      <c r="U1485">
        <v>20</v>
      </c>
      <c r="V1485" t="s">
        <v>152</v>
      </c>
      <c r="W1485" t="s">
        <v>181</v>
      </c>
      <c r="X1485">
        <v>20</v>
      </c>
      <c r="Y1485" t="s">
        <v>152</v>
      </c>
      <c r="Z1485" t="s">
        <v>182</v>
      </c>
      <c r="AA1485">
        <v>20</v>
      </c>
      <c r="AB1485" t="s">
        <v>152</v>
      </c>
      <c r="AC1485" t="s">
        <v>183</v>
      </c>
      <c r="AD1485">
        <v>20</v>
      </c>
      <c r="AE1485" t="s">
        <v>152</v>
      </c>
      <c r="AF1485" t="s">
        <v>184</v>
      </c>
      <c r="AG1485">
        <v>115200</v>
      </c>
      <c r="AH1485" t="s">
        <v>152</v>
      </c>
      <c r="AI1485" t="s">
        <v>185</v>
      </c>
      <c r="AJ1485">
        <v>12000</v>
      </c>
      <c r="AK1485" t="s">
        <v>152</v>
      </c>
      <c r="AL1485" t="s">
        <v>186</v>
      </c>
      <c r="AM1485">
        <v>30000</v>
      </c>
      <c r="AN1485" t="s">
        <v>152</v>
      </c>
    </row>
    <row r="1486" spans="1:40">
      <c r="A1486" s="26">
        <v>41509.891488622685</v>
      </c>
      <c r="B1486" t="s">
        <v>128</v>
      </c>
      <c r="C1486" t="s">
        <v>137</v>
      </c>
      <c r="D1486" t="s">
        <v>1891</v>
      </c>
      <c r="E1486" t="s">
        <v>146</v>
      </c>
      <c r="F1486" t="s">
        <v>147</v>
      </c>
      <c r="G1486" t="s">
        <v>148</v>
      </c>
      <c r="H1486" t="s">
        <v>188</v>
      </c>
      <c r="I1486">
        <v>60</v>
      </c>
      <c r="J1486" t="s">
        <v>152</v>
      </c>
      <c r="K1486" t="s">
        <v>189</v>
      </c>
      <c r="L1486">
        <v>40</v>
      </c>
      <c r="M1486" t="s">
        <v>152</v>
      </c>
      <c r="N1486" t="s">
        <v>190</v>
      </c>
      <c r="O1486">
        <v>50</v>
      </c>
      <c r="P1486" t="s">
        <v>152</v>
      </c>
      <c r="Q1486" t="s">
        <v>191</v>
      </c>
      <c r="R1486">
        <v>40</v>
      </c>
      <c r="S1486" t="s">
        <v>152</v>
      </c>
      <c r="T1486" t="s">
        <v>192</v>
      </c>
      <c r="U1486">
        <v>60</v>
      </c>
      <c r="V1486" t="s">
        <v>152</v>
      </c>
      <c r="W1486" t="s">
        <v>193</v>
      </c>
      <c r="X1486">
        <v>50</v>
      </c>
      <c r="Y1486" t="s">
        <v>152</v>
      </c>
      <c r="Z1486" t="s">
        <v>194</v>
      </c>
      <c r="AA1486">
        <v>50</v>
      </c>
      <c r="AB1486" t="s">
        <v>152</v>
      </c>
      <c r="AC1486" t="s">
        <v>195</v>
      </c>
      <c r="AD1486">
        <v>35</v>
      </c>
      <c r="AE1486" t="s">
        <v>152</v>
      </c>
      <c r="AF1486" t="s">
        <v>196</v>
      </c>
      <c r="AG1486">
        <v>8</v>
      </c>
      <c r="AH1486" t="s">
        <v>152</v>
      </c>
      <c r="AI1486" t="s">
        <v>197</v>
      </c>
      <c r="AJ1486">
        <v>90</v>
      </c>
      <c r="AK1486" t="s">
        <v>152</v>
      </c>
      <c r="AL1486" t="s">
        <v>198</v>
      </c>
      <c r="AM1486">
        <v>1</v>
      </c>
      <c r="AN1486" t="s">
        <v>152</v>
      </c>
    </row>
    <row r="1487" spans="1:40">
      <c r="A1487" s="26">
        <v>41509.891488622685</v>
      </c>
      <c r="B1487" t="s">
        <v>128</v>
      </c>
      <c r="C1487" t="s">
        <v>137</v>
      </c>
      <c r="D1487" t="s">
        <v>1892</v>
      </c>
      <c r="E1487" t="s">
        <v>146</v>
      </c>
      <c r="F1487" t="s">
        <v>147</v>
      </c>
      <c r="G1487" t="s">
        <v>148</v>
      </c>
      <c r="H1487" t="s">
        <v>200</v>
      </c>
      <c r="I1487">
        <v>33</v>
      </c>
      <c r="J1487" t="s">
        <v>152</v>
      </c>
      <c r="K1487" t="s">
        <v>201</v>
      </c>
      <c r="L1487">
        <v>33</v>
      </c>
      <c r="M1487" t="s">
        <v>152</v>
      </c>
      <c r="N1487" t="s">
        <v>202</v>
      </c>
      <c r="O1487">
        <v>34</v>
      </c>
      <c r="P1487" t="s">
        <v>152</v>
      </c>
      <c r="Q1487" t="s">
        <v>180</v>
      </c>
      <c r="R1487">
        <v>20</v>
      </c>
      <c r="S1487" t="s">
        <v>152</v>
      </c>
      <c r="T1487" t="s">
        <v>181</v>
      </c>
      <c r="U1487">
        <v>20</v>
      </c>
      <c r="V1487" t="s">
        <v>152</v>
      </c>
      <c r="W1487" t="s">
        <v>182</v>
      </c>
      <c r="X1487">
        <v>20</v>
      </c>
      <c r="Y1487" t="s">
        <v>152</v>
      </c>
      <c r="Z1487" t="s">
        <v>203</v>
      </c>
      <c r="AA1487">
        <v>20</v>
      </c>
      <c r="AB1487" t="s">
        <v>152</v>
      </c>
      <c r="AC1487" t="s">
        <v>204</v>
      </c>
      <c r="AD1487">
        <v>20</v>
      </c>
      <c r="AE1487" t="s">
        <v>152</v>
      </c>
      <c r="AF1487" t="s">
        <v>205</v>
      </c>
      <c r="AG1487">
        <v>20</v>
      </c>
      <c r="AH1487" t="s">
        <v>152</v>
      </c>
      <c r="AI1487" t="s">
        <v>184</v>
      </c>
      <c r="AJ1487">
        <v>115200</v>
      </c>
      <c r="AK1487" t="s">
        <v>152</v>
      </c>
      <c r="AL1487" t="s">
        <v>185</v>
      </c>
      <c r="AM1487">
        <v>12000</v>
      </c>
      <c r="AN1487" t="s">
        <v>152</v>
      </c>
    </row>
    <row r="1488" spans="1:40">
      <c r="A1488" s="26">
        <v>41509.891488634261</v>
      </c>
      <c r="B1488" t="s">
        <v>128</v>
      </c>
      <c r="C1488" t="s">
        <v>354</v>
      </c>
      <c r="D1488" t="s">
        <v>1893</v>
      </c>
      <c r="E1488" t="s">
        <v>146</v>
      </c>
      <c r="F1488" t="s">
        <v>147</v>
      </c>
      <c r="G1488" t="s">
        <v>148</v>
      </c>
      <c r="H1488" t="s">
        <v>155</v>
      </c>
      <c r="I1488">
        <v>49</v>
      </c>
      <c r="J1488" t="s">
        <v>152</v>
      </c>
      <c r="K1488" t="s">
        <v>156</v>
      </c>
      <c r="L1488">
        <v>130</v>
      </c>
      <c r="M1488" t="s">
        <v>152</v>
      </c>
      <c r="N1488" t="s">
        <v>157</v>
      </c>
      <c r="O1488">
        <v>180</v>
      </c>
      <c r="P1488" t="s">
        <v>152</v>
      </c>
      <c r="Q1488" t="s">
        <v>158</v>
      </c>
      <c r="R1488">
        <v>140</v>
      </c>
      <c r="S1488" t="s">
        <v>152</v>
      </c>
      <c r="T1488" t="s">
        <v>159</v>
      </c>
      <c r="U1488">
        <v>80</v>
      </c>
      <c r="V1488" t="s">
        <v>152</v>
      </c>
      <c r="W1488" t="s">
        <v>160</v>
      </c>
      <c r="X1488">
        <v>101</v>
      </c>
      <c r="Y1488" t="s">
        <v>152</v>
      </c>
      <c r="Z1488" t="s">
        <v>161</v>
      </c>
      <c r="AA1488">
        <v>190</v>
      </c>
      <c r="AB1488" t="s">
        <v>152</v>
      </c>
      <c r="AC1488" t="s">
        <v>162</v>
      </c>
      <c r="AD1488">
        <v>20</v>
      </c>
      <c r="AE1488" t="s">
        <v>152</v>
      </c>
    </row>
    <row r="1489" spans="1:40">
      <c r="A1489" s="26">
        <v>41509.891488634261</v>
      </c>
      <c r="B1489" t="s">
        <v>128</v>
      </c>
      <c r="C1489" t="s">
        <v>354</v>
      </c>
      <c r="D1489" t="s">
        <v>1894</v>
      </c>
    </row>
    <row r="1490" spans="1:40">
      <c r="A1490" s="26">
        <v>41509.891488634261</v>
      </c>
      <c r="B1490" t="s">
        <v>128</v>
      </c>
      <c r="C1490" t="s">
        <v>354</v>
      </c>
      <c r="D1490" t="s">
        <v>1895</v>
      </c>
      <c r="E1490" t="s">
        <v>146</v>
      </c>
      <c r="F1490" t="s">
        <v>147</v>
      </c>
      <c r="G1490" t="s">
        <v>148</v>
      </c>
      <c r="H1490" t="s">
        <v>166</v>
      </c>
      <c r="I1490">
        <v>50</v>
      </c>
      <c r="J1490" t="s">
        <v>152</v>
      </c>
      <c r="K1490" t="s">
        <v>167</v>
      </c>
      <c r="L1490">
        <v>50</v>
      </c>
      <c r="M1490" t="s">
        <v>152</v>
      </c>
      <c r="N1490" t="s">
        <v>168</v>
      </c>
      <c r="O1490">
        <v>50</v>
      </c>
      <c r="P1490" t="s">
        <v>152</v>
      </c>
    </row>
    <row r="1491" spans="1:40">
      <c r="A1491" s="26">
        <v>41509.891488634261</v>
      </c>
      <c r="B1491" t="s">
        <v>128</v>
      </c>
      <c r="C1491" t="s">
        <v>354</v>
      </c>
      <c r="D1491" t="s">
        <v>1896</v>
      </c>
      <c r="E1491" t="s">
        <v>146</v>
      </c>
      <c r="F1491" t="s">
        <v>147</v>
      </c>
      <c r="G1491" t="s">
        <v>148</v>
      </c>
      <c r="H1491" t="s">
        <v>170</v>
      </c>
      <c r="I1491">
        <v>35</v>
      </c>
      <c r="J1491" t="s">
        <v>152</v>
      </c>
      <c r="K1491" t="s">
        <v>171</v>
      </c>
      <c r="L1491">
        <v>5</v>
      </c>
      <c r="M1491" t="s">
        <v>152</v>
      </c>
      <c r="N1491" t="s">
        <v>172</v>
      </c>
      <c r="O1491">
        <v>60</v>
      </c>
      <c r="P1491" t="s">
        <v>152</v>
      </c>
    </row>
    <row r="1492" spans="1:40">
      <c r="A1492" s="26">
        <v>41509.891488634261</v>
      </c>
      <c r="B1492" t="s">
        <v>128</v>
      </c>
      <c r="C1492" t="s">
        <v>354</v>
      </c>
      <c r="D1492" t="s">
        <v>1897</v>
      </c>
      <c r="E1492" t="s">
        <v>146</v>
      </c>
      <c r="F1492" t="s">
        <v>147</v>
      </c>
      <c r="G1492" t="s">
        <v>148</v>
      </c>
      <c r="H1492" t="s">
        <v>174</v>
      </c>
      <c r="I1492">
        <v>1</v>
      </c>
      <c r="J1492" t="s">
        <v>152</v>
      </c>
    </row>
    <row r="1493" spans="1:40">
      <c r="A1493" s="26">
        <v>41509.891488634261</v>
      </c>
      <c r="B1493" t="s">
        <v>128</v>
      </c>
      <c r="C1493" t="s">
        <v>354</v>
      </c>
      <c r="D1493" t="s">
        <v>1898</v>
      </c>
      <c r="E1493" t="s">
        <v>146</v>
      </c>
      <c r="F1493" t="s">
        <v>147</v>
      </c>
      <c r="G1493" t="s">
        <v>148</v>
      </c>
      <c r="H1493" t="s">
        <v>176</v>
      </c>
      <c r="I1493">
        <v>30</v>
      </c>
      <c r="J1493" t="s">
        <v>152</v>
      </c>
      <c r="K1493" t="s">
        <v>177</v>
      </c>
      <c r="L1493">
        <v>30</v>
      </c>
      <c r="M1493" t="s">
        <v>152</v>
      </c>
      <c r="N1493" t="s">
        <v>178</v>
      </c>
      <c r="O1493">
        <v>30</v>
      </c>
      <c r="P1493" t="s">
        <v>152</v>
      </c>
      <c r="Q1493" t="s">
        <v>179</v>
      </c>
      <c r="R1493">
        <v>10</v>
      </c>
      <c r="S1493" t="s">
        <v>152</v>
      </c>
      <c r="T1493" t="s">
        <v>180</v>
      </c>
      <c r="U1493">
        <v>20</v>
      </c>
      <c r="V1493" t="s">
        <v>152</v>
      </c>
      <c r="W1493" t="s">
        <v>181</v>
      </c>
      <c r="X1493">
        <v>20</v>
      </c>
      <c r="Y1493" t="s">
        <v>152</v>
      </c>
      <c r="Z1493" t="s">
        <v>182</v>
      </c>
      <c r="AA1493">
        <v>20</v>
      </c>
      <c r="AB1493" t="s">
        <v>152</v>
      </c>
      <c r="AC1493" t="s">
        <v>183</v>
      </c>
      <c r="AD1493">
        <v>20</v>
      </c>
      <c r="AE1493" t="s">
        <v>152</v>
      </c>
      <c r="AF1493" t="s">
        <v>184</v>
      </c>
      <c r="AG1493">
        <v>115200</v>
      </c>
      <c r="AH1493" t="s">
        <v>152</v>
      </c>
      <c r="AI1493" t="s">
        <v>185</v>
      </c>
      <c r="AJ1493">
        <v>12000</v>
      </c>
      <c r="AK1493" t="s">
        <v>152</v>
      </c>
      <c r="AL1493" t="s">
        <v>186</v>
      </c>
      <c r="AM1493">
        <v>30000</v>
      </c>
      <c r="AN1493" t="s">
        <v>152</v>
      </c>
    </row>
    <row r="1494" spans="1:40">
      <c r="A1494" s="26">
        <v>41509.891488634261</v>
      </c>
      <c r="B1494" t="s">
        <v>128</v>
      </c>
      <c r="C1494" t="s">
        <v>354</v>
      </c>
      <c r="D1494" t="s">
        <v>1899</v>
      </c>
      <c r="E1494" t="s">
        <v>146</v>
      </c>
      <c r="F1494" t="s">
        <v>147</v>
      </c>
      <c r="G1494" t="s">
        <v>148</v>
      </c>
      <c r="H1494" t="s">
        <v>188</v>
      </c>
      <c r="I1494">
        <v>60</v>
      </c>
      <c r="J1494" t="s">
        <v>152</v>
      </c>
      <c r="K1494" t="s">
        <v>189</v>
      </c>
      <c r="L1494">
        <v>40</v>
      </c>
      <c r="M1494" t="s">
        <v>152</v>
      </c>
      <c r="N1494" t="s">
        <v>190</v>
      </c>
      <c r="O1494">
        <v>50</v>
      </c>
      <c r="P1494" t="s">
        <v>152</v>
      </c>
      <c r="Q1494" t="s">
        <v>191</v>
      </c>
      <c r="R1494">
        <v>40</v>
      </c>
      <c r="S1494" t="s">
        <v>152</v>
      </c>
      <c r="T1494" t="s">
        <v>192</v>
      </c>
      <c r="U1494">
        <v>60</v>
      </c>
      <c r="V1494" t="s">
        <v>152</v>
      </c>
      <c r="W1494" t="s">
        <v>193</v>
      </c>
      <c r="X1494">
        <v>50</v>
      </c>
      <c r="Y1494" t="s">
        <v>152</v>
      </c>
      <c r="Z1494" t="s">
        <v>194</v>
      </c>
      <c r="AA1494">
        <v>50</v>
      </c>
      <c r="AB1494" t="s">
        <v>152</v>
      </c>
      <c r="AC1494" t="s">
        <v>195</v>
      </c>
      <c r="AD1494">
        <v>35</v>
      </c>
      <c r="AE1494" t="s">
        <v>152</v>
      </c>
      <c r="AF1494" t="s">
        <v>196</v>
      </c>
      <c r="AG1494">
        <v>8</v>
      </c>
      <c r="AH1494" t="s">
        <v>152</v>
      </c>
      <c r="AI1494" t="s">
        <v>197</v>
      </c>
      <c r="AJ1494">
        <v>90</v>
      </c>
      <c r="AK1494" t="s">
        <v>152</v>
      </c>
      <c r="AL1494" t="s">
        <v>198</v>
      </c>
      <c r="AM1494">
        <v>1</v>
      </c>
      <c r="AN1494" t="s">
        <v>152</v>
      </c>
    </row>
    <row r="1495" spans="1:40">
      <c r="A1495" s="26">
        <v>41509.891488634261</v>
      </c>
      <c r="B1495" t="s">
        <v>128</v>
      </c>
      <c r="C1495" t="s">
        <v>354</v>
      </c>
      <c r="D1495" t="s">
        <v>1900</v>
      </c>
      <c r="E1495" t="s">
        <v>146</v>
      </c>
      <c r="F1495" t="s">
        <v>147</v>
      </c>
      <c r="G1495" t="s">
        <v>148</v>
      </c>
      <c r="H1495" t="s">
        <v>200</v>
      </c>
      <c r="I1495">
        <v>33</v>
      </c>
      <c r="J1495" t="s">
        <v>152</v>
      </c>
      <c r="K1495" t="s">
        <v>201</v>
      </c>
      <c r="L1495">
        <v>33</v>
      </c>
      <c r="M1495" t="s">
        <v>152</v>
      </c>
      <c r="N1495" t="s">
        <v>202</v>
      </c>
      <c r="O1495">
        <v>34</v>
      </c>
      <c r="P1495" t="s">
        <v>152</v>
      </c>
      <c r="Q1495" t="s">
        <v>180</v>
      </c>
      <c r="R1495">
        <v>20</v>
      </c>
      <c r="S1495" t="s">
        <v>152</v>
      </c>
      <c r="T1495" t="s">
        <v>181</v>
      </c>
      <c r="U1495">
        <v>20</v>
      </c>
      <c r="V1495" t="s">
        <v>152</v>
      </c>
      <c r="W1495" t="s">
        <v>182</v>
      </c>
      <c r="X1495">
        <v>20</v>
      </c>
      <c r="Y1495" t="s">
        <v>152</v>
      </c>
      <c r="Z1495" t="s">
        <v>203</v>
      </c>
      <c r="AA1495">
        <v>20</v>
      </c>
      <c r="AB1495" t="s">
        <v>152</v>
      </c>
      <c r="AC1495" t="s">
        <v>204</v>
      </c>
      <c r="AD1495">
        <v>20</v>
      </c>
      <c r="AE1495" t="s">
        <v>152</v>
      </c>
      <c r="AF1495" t="s">
        <v>205</v>
      </c>
      <c r="AG1495">
        <v>20</v>
      </c>
      <c r="AH1495" t="s">
        <v>152</v>
      </c>
      <c r="AI1495" t="s">
        <v>184</v>
      </c>
      <c r="AJ1495">
        <v>115200</v>
      </c>
      <c r="AK1495" t="s">
        <v>152</v>
      </c>
      <c r="AL1495" t="s">
        <v>185</v>
      </c>
      <c r="AM1495">
        <v>12000</v>
      </c>
      <c r="AN1495" t="s">
        <v>152</v>
      </c>
    </row>
    <row r="1496" spans="1:40">
      <c r="A1496" s="26">
        <v>41509.891488634261</v>
      </c>
      <c r="B1496" t="s">
        <v>128</v>
      </c>
      <c r="C1496" t="s">
        <v>354</v>
      </c>
      <c r="D1496" t="s">
        <v>1901</v>
      </c>
      <c r="E1496" t="s">
        <v>146</v>
      </c>
      <c r="F1496" t="s">
        <v>147</v>
      </c>
      <c r="G1496" t="s">
        <v>148</v>
      </c>
      <c r="H1496" t="s">
        <v>155</v>
      </c>
      <c r="I1496">
        <v>49</v>
      </c>
      <c r="J1496" t="s">
        <v>152</v>
      </c>
      <c r="K1496" t="s">
        <v>156</v>
      </c>
      <c r="L1496">
        <v>130</v>
      </c>
      <c r="M1496" t="s">
        <v>152</v>
      </c>
      <c r="N1496" t="s">
        <v>157</v>
      </c>
      <c r="O1496">
        <v>180</v>
      </c>
      <c r="P1496" t="s">
        <v>152</v>
      </c>
      <c r="Q1496" t="s">
        <v>158</v>
      </c>
      <c r="R1496">
        <v>140</v>
      </c>
      <c r="S1496" t="s">
        <v>152</v>
      </c>
      <c r="T1496" t="s">
        <v>159</v>
      </c>
      <c r="U1496">
        <v>80</v>
      </c>
      <c r="V1496" t="s">
        <v>152</v>
      </c>
      <c r="W1496" t="s">
        <v>160</v>
      </c>
      <c r="X1496">
        <v>101</v>
      </c>
      <c r="Y1496" t="s">
        <v>152</v>
      </c>
      <c r="Z1496" t="s">
        <v>161</v>
      </c>
      <c r="AA1496">
        <v>190</v>
      </c>
      <c r="AB1496" t="s">
        <v>152</v>
      </c>
      <c r="AC1496" t="s">
        <v>162</v>
      </c>
      <c r="AD1496">
        <v>20</v>
      </c>
      <c r="AE1496" t="s">
        <v>152</v>
      </c>
    </row>
    <row r="1497" spans="1:40">
      <c r="A1497" s="26">
        <v>41509.891488634261</v>
      </c>
      <c r="B1497" t="s">
        <v>128</v>
      </c>
      <c r="C1497" t="s">
        <v>354</v>
      </c>
      <c r="D1497" t="s">
        <v>1902</v>
      </c>
    </row>
    <row r="1498" spans="1:40">
      <c r="A1498" s="26">
        <v>41509.891488634261</v>
      </c>
      <c r="B1498" t="s">
        <v>128</v>
      </c>
      <c r="C1498" t="s">
        <v>354</v>
      </c>
      <c r="D1498" t="s">
        <v>1903</v>
      </c>
      <c r="E1498" t="s">
        <v>146</v>
      </c>
      <c r="F1498" t="s">
        <v>147</v>
      </c>
      <c r="G1498" t="s">
        <v>148</v>
      </c>
      <c r="H1498" t="s">
        <v>166</v>
      </c>
      <c r="I1498">
        <v>50</v>
      </c>
      <c r="J1498" t="s">
        <v>152</v>
      </c>
      <c r="K1498" t="s">
        <v>167</v>
      </c>
      <c r="L1498">
        <v>50</v>
      </c>
      <c r="M1498" t="s">
        <v>152</v>
      </c>
      <c r="N1498" t="s">
        <v>168</v>
      </c>
      <c r="O1498">
        <v>50</v>
      </c>
      <c r="P1498" t="s">
        <v>152</v>
      </c>
    </row>
    <row r="1499" spans="1:40">
      <c r="A1499" s="26">
        <v>41509.891488634261</v>
      </c>
      <c r="B1499" t="s">
        <v>128</v>
      </c>
      <c r="C1499" t="s">
        <v>354</v>
      </c>
      <c r="D1499" t="s">
        <v>1904</v>
      </c>
      <c r="E1499" t="s">
        <v>146</v>
      </c>
      <c r="F1499" t="s">
        <v>147</v>
      </c>
      <c r="G1499" t="s">
        <v>148</v>
      </c>
      <c r="H1499" t="s">
        <v>170</v>
      </c>
      <c r="I1499">
        <v>35</v>
      </c>
      <c r="J1499" t="s">
        <v>152</v>
      </c>
      <c r="K1499" t="s">
        <v>171</v>
      </c>
      <c r="L1499">
        <v>5</v>
      </c>
      <c r="M1499" t="s">
        <v>152</v>
      </c>
      <c r="N1499" t="s">
        <v>172</v>
      </c>
      <c r="O1499">
        <v>60</v>
      </c>
      <c r="P1499" t="s">
        <v>152</v>
      </c>
    </row>
    <row r="1500" spans="1:40">
      <c r="A1500" s="26">
        <v>41509.891488634261</v>
      </c>
      <c r="B1500" t="s">
        <v>128</v>
      </c>
      <c r="C1500" t="s">
        <v>354</v>
      </c>
      <c r="D1500" t="s">
        <v>1905</v>
      </c>
      <c r="E1500" t="s">
        <v>146</v>
      </c>
      <c r="F1500" t="s">
        <v>147</v>
      </c>
      <c r="G1500" t="s">
        <v>148</v>
      </c>
      <c r="H1500" t="s">
        <v>174</v>
      </c>
      <c r="I1500">
        <v>1</v>
      </c>
      <c r="J1500" t="s">
        <v>152</v>
      </c>
    </row>
    <row r="1501" spans="1:40">
      <c r="A1501" s="26">
        <v>41509.891488634261</v>
      </c>
      <c r="B1501" t="s">
        <v>128</v>
      </c>
      <c r="C1501" t="s">
        <v>354</v>
      </c>
      <c r="D1501" t="s">
        <v>1906</v>
      </c>
      <c r="E1501" t="s">
        <v>146</v>
      </c>
      <c r="F1501" t="s">
        <v>147</v>
      </c>
      <c r="G1501" t="s">
        <v>148</v>
      </c>
      <c r="H1501" t="s">
        <v>176</v>
      </c>
      <c r="I1501">
        <v>30</v>
      </c>
      <c r="J1501" t="s">
        <v>152</v>
      </c>
      <c r="K1501" t="s">
        <v>177</v>
      </c>
      <c r="L1501">
        <v>30</v>
      </c>
      <c r="M1501" t="s">
        <v>152</v>
      </c>
      <c r="N1501" t="s">
        <v>178</v>
      </c>
      <c r="O1501">
        <v>30</v>
      </c>
      <c r="P1501" t="s">
        <v>152</v>
      </c>
      <c r="Q1501" t="s">
        <v>179</v>
      </c>
      <c r="R1501">
        <v>10</v>
      </c>
      <c r="S1501" t="s">
        <v>152</v>
      </c>
      <c r="T1501" t="s">
        <v>180</v>
      </c>
      <c r="U1501">
        <v>20</v>
      </c>
      <c r="V1501" t="s">
        <v>152</v>
      </c>
      <c r="W1501" t="s">
        <v>181</v>
      </c>
      <c r="X1501">
        <v>20</v>
      </c>
      <c r="Y1501" t="s">
        <v>152</v>
      </c>
      <c r="Z1501" t="s">
        <v>182</v>
      </c>
      <c r="AA1501">
        <v>20</v>
      </c>
      <c r="AB1501" t="s">
        <v>152</v>
      </c>
      <c r="AC1501" t="s">
        <v>183</v>
      </c>
      <c r="AD1501">
        <v>20</v>
      </c>
      <c r="AE1501" t="s">
        <v>152</v>
      </c>
      <c r="AF1501" t="s">
        <v>184</v>
      </c>
      <c r="AG1501">
        <v>115200</v>
      </c>
      <c r="AH1501" t="s">
        <v>152</v>
      </c>
      <c r="AI1501" t="s">
        <v>185</v>
      </c>
      <c r="AJ1501">
        <v>12000</v>
      </c>
      <c r="AK1501" t="s">
        <v>152</v>
      </c>
      <c r="AL1501" t="s">
        <v>186</v>
      </c>
      <c r="AM1501">
        <v>30000</v>
      </c>
      <c r="AN1501" t="s">
        <v>152</v>
      </c>
    </row>
    <row r="1502" spans="1:40">
      <c r="A1502" s="26">
        <v>41509.891488634261</v>
      </c>
      <c r="B1502" t="s">
        <v>128</v>
      </c>
      <c r="C1502" t="s">
        <v>354</v>
      </c>
      <c r="D1502" t="s">
        <v>1907</v>
      </c>
      <c r="E1502" t="s">
        <v>146</v>
      </c>
      <c r="F1502" t="s">
        <v>147</v>
      </c>
      <c r="G1502" t="s">
        <v>148</v>
      </c>
      <c r="H1502" t="s">
        <v>188</v>
      </c>
      <c r="I1502">
        <v>60</v>
      </c>
      <c r="J1502" t="s">
        <v>152</v>
      </c>
      <c r="K1502" t="s">
        <v>189</v>
      </c>
      <c r="L1502">
        <v>40</v>
      </c>
      <c r="M1502" t="s">
        <v>152</v>
      </c>
      <c r="N1502" t="s">
        <v>190</v>
      </c>
      <c r="O1502">
        <v>50</v>
      </c>
      <c r="P1502" t="s">
        <v>152</v>
      </c>
      <c r="Q1502" t="s">
        <v>191</v>
      </c>
      <c r="R1502">
        <v>40</v>
      </c>
      <c r="S1502" t="s">
        <v>152</v>
      </c>
      <c r="T1502" t="s">
        <v>192</v>
      </c>
      <c r="U1502">
        <v>60</v>
      </c>
      <c r="V1502" t="s">
        <v>152</v>
      </c>
      <c r="W1502" t="s">
        <v>193</v>
      </c>
      <c r="X1502">
        <v>50</v>
      </c>
      <c r="Y1502" t="s">
        <v>152</v>
      </c>
      <c r="Z1502" t="s">
        <v>194</v>
      </c>
      <c r="AA1502">
        <v>50</v>
      </c>
      <c r="AB1502" t="s">
        <v>152</v>
      </c>
      <c r="AC1502" t="s">
        <v>195</v>
      </c>
      <c r="AD1502">
        <v>35</v>
      </c>
      <c r="AE1502" t="s">
        <v>152</v>
      </c>
      <c r="AF1502" t="s">
        <v>196</v>
      </c>
      <c r="AG1502">
        <v>8</v>
      </c>
      <c r="AH1502" t="s">
        <v>152</v>
      </c>
      <c r="AI1502" t="s">
        <v>197</v>
      </c>
      <c r="AJ1502">
        <v>90</v>
      </c>
      <c r="AK1502" t="s">
        <v>152</v>
      </c>
      <c r="AL1502" t="s">
        <v>198</v>
      </c>
      <c r="AM1502">
        <v>1</v>
      </c>
      <c r="AN1502" t="s">
        <v>152</v>
      </c>
    </row>
    <row r="1503" spans="1:40">
      <c r="A1503" s="26">
        <v>41509.891488634261</v>
      </c>
      <c r="B1503" t="s">
        <v>128</v>
      </c>
      <c r="C1503" t="s">
        <v>354</v>
      </c>
      <c r="D1503" t="s">
        <v>1908</v>
      </c>
      <c r="E1503" t="s">
        <v>146</v>
      </c>
      <c r="F1503" t="s">
        <v>147</v>
      </c>
      <c r="G1503" t="s">
        <v>148</v>
      </c>
      <c r="H1503" t="s">
        <v>200</v>
      </c>
      <c r="I1503">
        <v>33</v>
      </c>
      <c r="J1503" t="s">
        <v>152</v>
      </c>
      <c r="K1503" t="s">
        <v>201</v>
      </c>
      <c r="L1503">
        <v>33</v>
      </c>
      <c r="M1503" t="s">
        <v>152</v>
      </c>
      <c r="N1503" t="s">
        <v>202</v>
      </c>
      <c r="O1503">
        <v>34</v>
      </c>
      <c r="P1503" t="s">
        <v>152</v>
      </c>
      <c r="Q1503" t="s">
        <v>180</v>
      </c>
      <c r="R1503">
        <v>20</v>
      </c>
      <c r="S1503" t="s">
        <v>152</v>
      </c>
      <c r="T1503" t="s">
        <v>181</v>
      </c>
      <c r="U1503">
        <v>20</v>
      </c>
      <c r="V1503" t="s">
        <v>152</v>
      </c>
      <c r="W1503" t="s">
        <v>182</v>
      </c>
      <c r="X1503">
        <v>20</v>
      </c>
      <c r="Y1503" t="s">
        <v>152</v>
      </c>
      <c r="Z1503" t="s">
        <v>203</v>
      </c>
      <c r="AA1503">
        <v>20</v>
      </c>
      <c r="AB1503" t="s">
        <v>152</v>
      </c>
      <c r="AC1503" t="s">
        <v>204</v>
      </c>
      <c r="AD1503">
        <v>20</v>
      </c>
      <c r="AE1503" t="s">
        <v>152</v>
      </c>
      <c r="AF1503" t="s">
        <v>205</v>
      </c>
      <c r="AG1503">
        <v>20</v>
      </c>
      <c r="AH1503" t="s">
        <v>152</v>
      </c>
      <c r="AI1503" t="s">
        <v>184</v>
      </c>
      <c r="AJ1503">
        <v>115200</v>
      </c>
      <c r="AK1503" t="s">
        <v>152</v>
      </c>
      <c r="AL1503" t="s">
        <v>185</v>
      </c>
      <c r="AM1503">
        <v>12000</v>
      </c>
      <c r="AN1503" t="s">
        <v>152</v>
      </c>
    </row>
    <row r="1504" spans="1:40">
      <c r="A1504" s="26">
        <v>41509.891488634261</v>
      </c>
      <c r="B1504" t="s">
        <v>128</v>
      </c>
      <c r="C1504" t="s">
        <v>354</v>
      </c>
      <c r="D1504" t="s">
        <v>1909</v>
      </c>
      <c r="E1504" t="s">
        <v>146</v>
      </c>
      <c r="F1504" t="s">
        <v>147</v>
      </c>
      <c r="G1504" t="s">
        <v>148</v>
      </c>
      <c r="H1504" t="s">
        <v>155</v>
      </c>
      <c r="I1504">
        <v>49</v>
      </c>
      <c r="J1504" t="s">
        <v>152</v>
      </c>
      <c r="K1504" t="s">
        <v>156</v>
      </c>
      <c r="L1504">
        <v>130</v>
      </c>
      <c r="M1504" t="s">
        <v>152</v>
      </c>
      <c r="N1504" t="s">
        <v>157</v>
      </c>
      <c r="O1504">
        <v>180</v>
      </c>
      <c r="P1504" t="s">
        <v>152</v>
      </c>
      <c r="Q1504" t="s">
        <v>158</v>
      </c>
      <c r="R1504">
        <v>140</v>
      </c>
      <c r="S1504" t="s">
        <v>152</v>
      </c>
      <c r="T1504" t="s">
        <v>159</v>
      </c>
      <c r="U1504">
        <v>80</v>
      </c>
      <c r="V1504" t="s">
        <v>152</v>
      </c>
      <c r="W1504" t="s">
        <v>160</v>
      </c>
      <c r="X1504">
        <v>101</v>
      </c>
      <c r="Y1504" t="s">
        <v>152</v>
      </c>
      <c r="Z1504" t="s">
        <v>161</v>
      </c>
      <c r="AA1504">
        <v>190</v>
      </c>
      <c r="AB1504" t="s">
        <v>152</v>
      </c>
      <c r="AC1504" t="s">
        <v>162</v>
      </c>
      <c r="AD1504">
        <v>20</v>
      </c>
      <c r="AE1504" t="s">
        <v>152</v>
      </c>
    </row>
    <row r="1505" spans="1:40">
      <c r="A1505" s="26">
        <v>41509.891488634261</v>
      </c>
      <c r="B1505" t="s">
        <v>128</v>
      </c>
      <c r="C1505" t="s">
        <v>354</v>
      </c>
      <c r="D1505" t="s">
        <v>1910</v>
      </c>
    </row>
    <row r="1506" spans="1:40">
      <c r="A1506" s="26">
        <v>41509.891488634261</v>
      </c>
      <c r="B1506" t="s">
        <v>128</v>
      </c>
      <c r="C1506" t="s">
        <v>354</v>
      </c>
      <c r="D1506" t="s">
        <v>1911</v>
      </c>
      <c r="E1506" t="s">
        <v>146</v>
      </c>
      <c r="F1506" t="s">
        <v>147</v>
      </c>
      <c r="G1506" t="s">
        <v>148</v>
      </c>
      <c r="H1506" t="s">
        <v>166</v>
      </c>
      <c r="I1506">
        <v>50</v>
      </c>
      <c r="J1506" t="s">
        <v>152</v>
      </c>
      <c r="K1506" t="s">
        <v>167</v>
      </c>
      <c r="L1506">
        <v>50</v>
      </c>
      <c r="M1506" t="s">
        <v>152</v>
      </c>
      <c r="N1506" t="s">
        <v>168</v>
      </c>
      <c r="O1506">
        <v>50</v>
      </c>
      <c r="P1506" t="s">
        <v>152</v>
      </c>
    </row>
    <row r="1507" spans="1:40">
      <c r="A1507" s="26">
        <v>41509.891488634261</v>
      </c>
      <c r="B1507" t="s">
        <v>128</v>
      </c>
      <c r="C1507" t="s">
        <v>354</v>
      </c>
      <c r="D1507" t="s">
        <v>1912</v>
      </c>
      <c r="E1507" t="s">
        <v>146</v>
      </c>
      <c r="F1507" t="s">
        <v>147</v>
      </c>
      <c r="G1507" t="s">
        <v>148</v>
      </c>
      <c r="H1507" t="s">
        <v>170</v>
      </c>
      <c r="I1507">
        <v>35</v>
      </c>
      <c r="J1507" t="s">
        <v>152</v>
      </c>
      <c r="K1507" t="s">
        <v>171</v>
      </c>
      <c r="L1507">
        <v>5</v>
      </c>
      <c r="M1507" t="s">
        <v>152</v>
      </c>
      <c r="N1507" t="s">
        <v>172</v>
      </c>
      <c r="O1507">
        <v>60</v>
      </c>
      <c r="P1507" t="s">
        <v>152</v>
      </c>
    </row>
    <row r="1508" spans="1:40">
      <c r="A1508" s="26">
        <v>41509.891488634261</v>
      </c>
      <c r="B1508" t="s">
        <v>128</v>
      </c>
      <c r="C1508" t="s">
        <v>354</v>
      </c>
      <c r="D1508" t="s">
        <v>1913</v>
      </c>
      <c r="E1508" t="s">
        <v>146</v>
      </c>
      <c r="F1508" t="s">
        <v>147</v>
      </c>
      <c r="G1508" t="s">
        <v>148</v>
      </c>
      <c r="H1508" t="s">
        <v>174</v>
      </c>
      <c r="I1508">
        <v>1</v>
      </c>
      <c r="J1508" t="s">
        <v>152</v>
      </c>
    </row>
    <row r="1509" spans="1:40">
      <c r="A1509" s="26">
        <v>41509.891488634261</v>
      </c>
      <c r="B1509" t="s">
        <v>128</v>
      </c>
      <c r="C1509" t="s">
        <v>354</v>
      </c>
      <c r="D1509" t="s">
        <v>1914</v>
      </c>
      <c r="E1509" t="s">
        <v>146</v>
      </c>
      <c r="F1509" t="s">
        <v>147</v>
      </c>
      <c r="G1509" t="s">
        <v>148</v>
      </c>
      <c r="H1509" t="s">
        <v>176</v>
      </c>
      <c r="I1509">
        <v>30</v>
      </c>
      <c r="J1509" t="s">
        <v>152</v>
      </c>
      <c r="K1509" t="s">
        <v>177</v>
      </c>
      <c r="L1509">
        <v>30</v>
      </c>
      <c r="M1509" t="s">
        <v>152</v>
      </c>
      <c r="N1509" t="s">
        <v>178</v>
      </c>
      <c r="O1509">
        <v>30</v>
      </c>
      <c r="P1509" t="s">
        <v>152</v>
      </c>
      <c r="Q1509" t="s">
        <v>179</v>
      </c>
      <c r="R1509">
        <v>10</v>
      </c>
      <c r="S1509" t="s">
        <v>152</v>
      </c>
      <c r="T1509" t="s">
        <v>180</v>
      </c>
      <c r="U1509">
        <v>20</v>
      </c>
      <c r="V1509" t="s">
        <v>152</v>
      </c>
      <c r="W1509" t="s">
        <v>181</v>
      </c>
      <c r="X1509">
        <v>20</v>
      </c>
      <c r="Y1509" t="s">
        <v>152</v>
      </c>
      <c r="Z1509" t="s">
        <v>182</v>
      </c>
      <c r="AA1509">
        <v>20</v>
      </c>
      <c r="AB1509" t="s">
        <v>152</v>
      </c>
      <c r="AC1509" t="s">
        <v>183</v>
      </c>
      <c r="AD1509">
        <v>20</v>
      </c>
      <c r="AE1509" t="s">
        <v>152</v>
      </c>
      <c r="AF1509" t="s">
        <v>184</v>
      </c>
      <c r="AG1509">
        <v>115200</v>
      </c>
      <c r="AH1509" t="s">
        <v>152</v>
      </c>
      <c r="AI1509" t="s">
        <v>185</v>
      </c>
      <c r="AJ1509">
        <v>12000</v>
      </c>
      <c r="AK1509" t="s">
        <v>152</v>
      </c>
      <c r="AL1509" t="s">
        <v>186</v>
      </c>
      <c r="AM1509">
        <v>30000</v>
      </c>
      <c r="AN1509" t="s">
        <v>152</v>
      </c>
    </row>
    <row r="1510" spans="1:40">
      <c r="A1510" s="26">
        <v>41509.891488634261</v>
      </c>
      <c r="B1510" t="s">
        <v>128</v>
      </c>
      <c r="C1510" t="s">
        <v>354</v>
      </c>
      <c r="D1510" t="s">
        <v>1915</v>
      </c>
      <c r="E1510" t="s">
        <v>146</v>
      </c>
      <c r="F1510" t="s">
        <v>147</v>
      </c>
      <c r="G1510" t="s">
        <v>148</v>
      </c>
      <c r="H1510" t="s">
        <v>188</v>
      </c>
      <c r="I1510">
        <v>60</v>
      </c>
      <c r="J1510" t="s">
        <v>152</v>
      </c>
      <c r="K1510" t="s">
        <v>189</v>
      </c>
      <c r="L1510">
        <v>40</v>
      </c>
      <c r="M1510" t="s">
        <v>152</v>
      </c>
      <c r="N1510" t="s">
        <v>190</v>
      </c>
      <c r="O1510">
        <v>50</v>
      </c>
      <c r="P1510" t="s">
        <v>152</v>
      </c>
      <c r="Q1510" t="s">
        <v>191</v>
      </c>
      <c r="R1510">
        <v>40</v>
      </c>
      <c r="S1510" t="s">
        <v>152</v>
      </c>
      <c r="T1510" t="s">
        <v>192</v>
      </c>
      <c r="U1510">
        <v>60</v>
      </c>
      <c r="V1510" t="s">
        <v>152</v>
      </c>
      <c r="W1510" t="s">
        <v>193</v>
      </c>
      <c r="X1510">
        <v>50</v>
      </c>
      <c r="Y1510" t="s">
        <v>152</v>
      </c>
      <c r="Z1510" t="s">
        <v>194</v>
      </c>
      <c r="AA1510">
        <v>50</v>
      </c>
      <c r="AB1510" t="s">
        <v>152</v>
      </c>
      <c r="AC1510" t="s">
        <v>195</v>
      </c>
      <c r="AD1510">
        <v>35</v>
      </c>
      <c r="AE1510" t="s">
        <v>152</v>
      </c>
      <c r="AF1510" t="s">
        <v>196</v>
      </c>
      <c r="AG1510">
        <v>8</v>
      </c>
      <c r="AH1510" t="s">
        <v>152</v>
      </c>
      <c r="AI1510" t="s">
        <v>197</v>
      </c>
      <c r="AJ1510">
        <v>90</v>
      </c>
      <c r="AK1510" t="s">
        <v>152</v>
      </c>
      <c r="AL1510" t="s">
        <v>198</v>
      </c>
      <c r="AM1510">
        <v>1</v>
      </c>
      <c r="AN1510" t="s">
        <v>152</v>
      </c>
    </row>
    <row r="1511" spans="1:40">
      <c r="A1511" s="26">
        <v>41509.891488634261</v>
      </c>
      <c r="B1511" t="s">
        <v>128</v>
      </c>
      <c r="C1511" t="s">
        <v>354</v>
      </c>
      <c r="D1511" t="s">
        <v>1916</v>
      </c>
      <c r="E1511" t="s">
        <v>146</v>
      </c>
      <c r="F1511" t="s">
        <v>147</v>
      </c>
      <c r="G1511" t="s">
        <v>148</v>
      </c>
      <c r="H1511" t="s">
        <v>200</v>
      </c>
      <c r="I1511">
        <v>33</v>
      </c>
      <c r="J1511" t="s">
        <v>152</v>
      </c>
      <c r="K1511" t="s">
        <v>201</v>
      </c>
      <c r="L1511">
        <v>33</v>
      </c>
      <c r="M1511" t="s">
        <v>152</v>
      </c>
      <c r="N1511" t="s">
        <v>202</v>
      </c>
      <c r="O1511">
        <v>34</v>
      </c>
      <c r="P1511" t="s">
        <v>152</v>
      </c>
      <c r="Q1511" t="s">
        <v>180</v>
      </c>
      <c r="R1511">
        <v>20</v>
      </c>
      <c r="S1511" t="s">
        <v>152</v>
      </c>
      <c r="T1511" t="s">
        <v>181</v>
      </c>
      <c r="U1511">
        <v>20</v>
      </c>
      <c r="V1511" t="s">
        <v>152</v>
      </c>
      <c r="W1511" t="s">
        <v>182</v>
      </c>
      <c r="X1511">
        <v>20</v>
      </c>
      <c r="Y1511" t="s">
        <v>152</v>
      </c>
      <c r="Z1511" t="s">
        <v>203</v>
      </c>
      <c r="AA1511">
        <v>20</v>
      </c>
      <c r="AB1511" t="s">
        <v>152</v>
      </c>
      <c r="AC1511" t="s">
        <v>204</v>
      </c>
      <c r="AD1511">
        <v>20</v>
      </c>
      <c r="AE1511" t="s">
        <v>152</v>
      </c>
      <c r="AF1511" t="s">
        <v>205</v>
      </c>
      <c r="AG1511">
        <v>20</v>
      </c>
      <c r="AH1511" t="s">
        <v>152</v>
      </c>
      <c r="AI1511" t="s">
        <v>184</v>
      </c>
      <c r="AJ1511">
        <v>115200</v>
      </c>
      <c r="AK1511" t="s">
        <v>152</v>
      </c>
      <c r="AL1511" t="s">
        <v>185</v>
      </c>
      <c r="AM1511">
        <v>12000</v>
      </c>
      <c r="AN1511" t="s">
        <v>152</v>
      </c>
    </row>
    <row r="1512" spans="1:40">
      <c r="A1512" s="26">
        <v>41509.891488634261</v>
      </c>
      <c r="B1512" t="s">
        <v>128</v>
      </c>
      <c r="C1512" t="s">
        <v>137</v>
      </c>
      <c r="D1512" t="s">
        <v>1917</v>
      </c>
      <c r="E1512" t="s">
        <v>146</v>
      </c>
      <c r="F1512" t="s">
        <v>147</v>
      </c>
      <c r="G1512" t="s">
        <v>148</v>
      </c>
      <c r="H1512" t="s">
        <v>155</v>
      </c>
      <c r="I1512">
        <v>49</v>
      </c>
      <c r="J1512" t="s">
        <v>152</v>
      </c>
      <c r="K1512" t="s">
        <v>156</v>
      </c>
      <c r="L1512">
        <v>130</v>
      </c>
      <c r="M1512" t="s">
        <v>152</v>
      </c>
      <c r="N1512" t="s">
        <v>157</v>
      </c>
      <c r="O1512">
        <v>180</v>
      </c>
      <c r="P1512" t="s">
        <v>152</v>
      </c>
      <c r="Q1512" t="s">
        <v>158</v>
      </c>
      <c r="R1512">
        <v>140</v>
      </c>
      <c r="S1512" t="s">
        <v>152</v>
      </c>
      <c r="T1512" t="s">
        <v>159</v>
      </c>
      <c r="U1512">
        <v>80</v>
      </c>
      <c r="V1512" t="s">
        <v>152</v>
      </c>
      <c r="W1512" t="s">
        <v>160</v>
      </c>
      <c r="X1512">
        <v>101</v>
      </c>
      <c r="Y1512" t="s">
        <v>152</v>
      </c>
      <c r="Z1512" t="s">
        <v>161</v>
      </c>
      <c r="AA1512">
        <v>190</v>
      </c>
      <c r="AB1512" t="s">
        <v>152</v>
      </c>
      <c r="AC1512" t="s">
        <v>162</v>
      </c>
      <c r="AD1512">
        <v>20</v>
      </c>
      <c r="AE1512" t="s">
        <v>152</v>
      </c>
    </row>
    <row r="1513" spans="1:40">
      <c r="A1513" s="26">
        <v>41509.891488634261</v>
      </c>
      <c r="B1513" t="s">
        <v>128</v>
      </c>
      <c r="C1513" t="s">
        <v>137</v>
      </c>
      <c r="D1513" t="s">
        <v>1918</v>
      </c>
    </row>
    <row r="1514" spans="1:40">
      <c r="A1514" s="26">
        <v>41509.891488634261</v>
      </c>
      <c r="B1514" t="s">
        <v>128</v>
      </c>
      <c r="C1514" t="s">
        <v>137</v>
      </c>
      <c r="D1514" t="s">
        <v>1919</v>
      </c>
      <c r="E1514" t="s">
        <v>146</v>
      </c>
      <c r="F1514" t="s">
        <v>147</v>
      </c>
      <c r="G1514" t="s">
        <v>148</v>
      </c>
      <c r="H1514" t="s">
        <v>166</v>
      </c>
      <c r="I1514">
        <v>50</v>
      </c>
      <c r="J1514" t="s">
        <v>152</v>
      </c>
      <c r="K1514" t="s">
        <v>167</v>
      </c>
      <c r="L1514">
        <v>50</v>
      </c>
      <c r="M1514" t="s">
        <v>152</v>
      </c>
      <c r="N1514" t="s">
        <v>168</v>
      </c>
      <c r="O1514">
        <v>50</v>
      </c>
      <c r="P1514" t="s">
        <v>152</v>
      </c>
    </row>
    <row r="1515" spans="1:40">
      <c r="A1515" s="26">
        <v>41509.891488634261</v>
      </c>
      <c r="B1515" t="s">
        <v>128</v>
      </c>
      <c r="C1515" t="s">
        <v>137</v>
      </c>
      <c r="D1515" t="s">
        <v>1920</v>
      </c>
      <c r="E1515" t="s">
        <v>146</v>
      </c>
      <c r="F1515" t="s">
        <v>147</v>
      </c>
      <c r="G1515" t="s">
        <v>148</v>
      </c>
      <c r="H1515" t="s">
        <v>170</v>
      </c>
      <c r="I1515">
        <v>35</v>
      </c>
      <c r="J1515" t="s">
        <v>152</v>
      </c>
      <c r="K1515" t="s">
        <v>171</v>
      </c>
      <c r="L1515">
        <v>5</v>
      </c>
      <c r="M1515" t="s">
        <v>152</v>
      </c>
      <c r="N1515" t="s">
        <v>172</v>
      </c>
      <c r="O1515">
        <v>60</v>
      </c>
      <c r="P1515" t="s">
        <v>152</v>
      </c>
    </row>
    <row r="1516" spans="1:40">
      <c r="A1516" s="26">
        <v>41509.891488634261</v>
      </c>
      <c r="B1516" t="s">
        <v>128</v>
      </c>
      <c r="C1516" t="s">
        <v>137</v>
      </c>
      <c r="D1516" t="s">
        <v>1921</v>
      </c>
      <c r="E1516" t="s">
        <v>146</v>
      </c>
      <c r="F1516" t="s">
        <v>147</v>
      </c>
      <c r="G1516" t="s">
        <v>148</v>
      </c>
      <c r="H1516" t="s">
        <v>174</v>
      </c>
      <c r="I1516">
        <v>1</v>
      </c>
      <c r="J1516" t="s">
        <v>152</v>
      </c>
    </row>
    <row r="1517" spans="1:40">
      <c r="A1517" s="26">
        <v>41509.891488634261</v>
      </c>
      <c r="B1517" t="s">
        <v>128</v>
      </c>
      <c r="C1517" t="s">
        <v>137</v>
      </c>
      <c r="D1517" t="s">
        <v>1922</v>
      </c>
      <c r="E1517" t="s">
        <v>146</v>
      </c>
      <c r="F1517" t="s">
        <v>147</v>
      </c>
      <c r="G1517" t="s">
        <v>148</v>
      </c>
      <c r="H1517" t="s">
        <v>176</v>
      </c>
      <c r="I1517">
        <v>30</v>
      </c>
      <c r="J1517" t="s">
        <v>152</v>
      </c>
      <c r="K1517" t="s">
        <v>177</v>
      </c>
      <c r="L1517">
        <v>30</v>
      </c>
      <c r="M1517" t="s">
        <v>152</v>
      </c>
      <c r="N1517" t="s">
        <v>178</v>
      </c>
      <c r="O1517">
        <v>30</v>
      </c>
      <c r="P1517" t="s">
        <v>152</v>
      </c>
      <c r="Q1517" t="s">
        <v>179</v>
      </c>
      <c r="R1517">
        <v>10</v>
      </c>
      <c r="S1517" t="s">
        <v>152</v>
      </c>
      <c r="T1517" t="s">
        <v>180</v>
      </c>
      <c r="U1517">
        <v>20</v>
      </c>
      <c r="V1517" t="s">
        <v>152</v>
      </c>
      <c r="W1517" t="s">
        <v>181</v>
      </c>
      <c r="X1517">
        <v>20</v>
      </c>
      <c r="Y1517" t="s">
        <v>152</v>
      </c>
      <c r="Z1517" t="s">
        <v>182</v>
      </c>
      <c r="AA1517">
        <v>20</v>
      </c>
      <c r="AB1517" t="s">
        <v>152</v>
      </c>
      <c r="AC1517" t="s">
        <v>183</v>
      </c>
      <c r="AD1517">
        <v>20</v>
      </c>
      <c r="AE1517" t="s">
        <v>152</v>
      </c>
      <c r="AF1517" t="s">
        <v>184</v>
      </c>
      <c r="AG1517">
        <v>115200</v>
      </c>
      <c r="AH1517" t="s">
        <v>152</v>
      </c>
      <c r="AI1517" t="s">
        <v>185</v>
      </c>
      <c r="AJ1517">
        <v>12000</v>
      </c>
      <c r="AK1517" t="s">
        <v>152</v>
      </c>
      <c r="AL1517" t="s">
        <v>186</v>
      </c>
      <c r="AM1517">
        <v>30000</v>
      </c>
      <c r="AN1517" t="s">
        <v>152</v>
      </c>
    </row>
    <row r="1518" spans="1:40">
      <c r="A1518" s="26">
        <v>41509.891488634261</v>
      </c>
      <c r="B1518" t="s">
        <v>128</v>
      </c>
      <c r="C1518" t="s">
        <v>137</v>
      </c>
      <c r="D1518" t="s">
        <v>1923</v>
      </c>
      <c r="E1518" t="s">
        <v>146</v>
      </c>
      <c r="F1518" t="s">
        <v>147</v>
      </c>
      <c r="G1518" t="s">
        <v>148</v>
      </c>
      <c r="H1518" t="s">
        <v>188</v>
      </c>
      <c r="I1518">
        <v>60</v>
      </c>
      <c r="J1518" t="s">
        <v>152</v>
      </c>
      <c r="K1518" t="s">
        <v>189</v>
      </c>
      <c r="L1518">
        <v>40</v>
      </c>
      <c r="M1518" t="s">
        <v>152</v>
      </c>
      <c r="N1518" t="s">
        <v>190</v>
      </c>
      <c r="O1518">
        <v>50</v>
      </c>
      <c r="P1518" t="s">
        <v>152</v>
      </c>
      <c r="Q1518" t="s">
        <v>191</v>
      </c>
      <c r="R1518">
        <v>40</v>
      </c>
      <c r="S1518" t="s">
        <v>152</v>
      </c>
      <c r="T1518" t="s">
        <v>192</v>
      </c>
      <c r="U1518">
        <v>60</v>
      </c>
      <c r="V1518" t="s">
        <v>152</v>
      </c>
      <c r="W1518" t="s">
        <v>193</v>
      </c>
      <c r="X1518">
        <v>50</v>
      </c>
      <c r="Y1518" t="s">
        <v>152</v>
      </c>
      <c r="Z1518" t="s">
        <v>194</v>
      </c>
      <c r="AA1518">
        <v>50</v>
      </c>
      <c r="AB1518" t="s">
        <v>152</v>
      </c>
      <c r="AC1518" t="s">
        <v>195</v>
      </c>
      <c r="AD1518">
        <v>35</v>
      </c>
      <c r="AE1518" t="s">
        <v>152</v>
      </c>
      <c r="AF1518" t="s">
        <v>196</v>
      </c>
      <c r="AG1518">
        <v>8</v>
      </c>
      <c r="AH1518" t="s">
        <v>152</v>
      </c>
      <c r="AI1518" t="s">
        <v>197</v>
      </c>
      <c r="AJ1518">
        <v>90</v>
      </c>
      <c r="AK1518" t="s">
        <v>152</v>
      </c>
      <c r="AL1518" t="s">
        <v>198</v>
      </c>
      <c r="AM1518">
        <v>1</v>
      </c>
      <c r="AN1518" t="s">
        <v>152</v>
      </c>
    </row>
    <row r="1519" spans="1:40">
      <c r="A1519" s="26">
        <v>41509.891488634261</v>
      </c>
      <c r="B1519" t="s">
        <v>128</v>
      </c>
      <c r="C1519" t="s">
        <v>137</v>
      </c>
      <c r="D1519" t="s">
        <v>1924</v>
      </c>
      <c r="E1519" t="s">
        <v>146</v>
      </c>
      <c r="F1519" t="s">
        <v>147</v>
      </c>
      <c r="G1519" t="s">
        <v>148</v>
      </c>
      <c r="H1519" t="s">
        <v>200</v>
      </c>
      <c r="I1519">
        <v>33</v>
      </c>
      <c r="J1519" t="s">
        <v>152</v>
      </c>
      <c r="K1519" t="s">
        <v>201</v>
      </c>
      <c r="L1519">
        <v>33</v>
      </c>
      <c r="M1519" t="s">
        <v>152</v>
      </c>
      <c r="N1519" t="s">
        <v>202</v>
      </c>
      <c r="O1519">
        <v>34</v>
      </c>
      <c r="P1519" t="s">
        <v>152</v>
      </c>
      <c r="Q1519" t="s">
        <v>180</v>
      </c>
      <c r="R1519">
        <v>20</v>
      </c>
      <c r="S1519" t="s">
        <v>152</v>
      </c>
      <c r="T1519" t="s">
        <v>181</v>
      </c>
      <c r="U1519">
        <v>20</v>
      </c>
      <c r="V1519" t="s">
        <v>152</v>
      </c>
      <c r="W1519" t="s">
        <v>182</v>
      </c>
      <c r="X1519">
        <v>20</v>
      </c>
      <c r="Y1519" t="s">
        <v>152</v>
      </c>
      <c r="Z1519" t="s">
        <v>203</v>
      </c>
      <c r="AA1519">
        <v>20</v>
      </c>
      <c r="AB1519" t="s">
        <v>152</v>
      </c>
      <c r="AC1519" t="s">
        <v>204</v>
      </c>
      <c r="AD1519">
        <v>20</v>
      </c>
      <c r="AE1519" t="s">
        <v>152</v>
      </c>
      <c r="AF1519" t="s">
        <v>205</v>
      </c>
      <c r="AG1519">
        <v>20</v>
      </c>
      <c r="AH1519" t="s">
        <v>152</v>
      </c>
      <c r="AI1519" t="s">
        <v>184</v>
      </c>
      <c r="AJ1519">
        <v>115200</v>
      </c>
      <c r="AK1519" t="s">
        <v>152</v>
      </c>
      <c r="AL1519" t="s">
        <v>185</v>
      </c>
      <c r="AM1519">
        <v>12000</v>
      </c>
      <c r="AN1519" t="s">
        <v>152</v>
      </c>
    </row>
    <row r="1520" spans="1:40">
      <c r="A1520" s="26">
        <v>41509.891488634261</v>
      </c>
      <c r="B1520" t="s">
        <v>128</v>
      </c>
      <c r="C1520" t="s">
        <v>137</v>
      </c>
      <c r="D1520" t="s">
        <v>1925</v>
      </c>
      <c r="E1520" t="s">
        <v>146</v>
      </c>
      <c r="F1520" t="s">
        <v>147</v>
      </c>
      <c r="G1520" t="s">
        <v>148</v>
      </c>
      <c r="H1520" t="s">
        <v>155</v>
      </c>
      <c r="I1520">
        <v>49</v>
      </c>
      <c r="J1520" t="s">
        <v>152</v>
      </c>
      <c r="K1520" t="s">
        <v>156</v>
      </c>
      <c r="L1520">
        <v>130</v>
      </c>
      <c r="M1520" t="s">
        <v>152</v>
      </c>
      <c r="N1520" t="s">
        <v>157</v>
      </c>
      <c r="O1520">
        <v>180</v>
      </c>
      <c r="P1520" t="s">
        <v>152</v>
      </c>
      <c r="Q1520" t="s">
        <v>158</v>
      </c>
      <c r="R1520">
        <v>140</v>
      </c>
      <c r="S1520" t="s">
        <v>152</v>
      </c>
      <c r="T1520" t="s">
        <v>159</v>
      </c>
      <c r="U1520">
        <v>80</v>
      </c>
      <c r="V1520" t="s">
        <v>152</v>
      </c>
      <c r="W1520" t="s">
        <v>160</v>
      </c>
      <c r="X1520">
        <v>101</v>
      </c>
      <c r="Y1520" t="s">
        <v>152</v>
      </c>
      <c r="Z1520" t="s">
        <v>161</v>
      </c>
      <c r="AA1520">
        <v>190</v>
      </c>
      <c r="AB1520" t="s">
        <v>152</v>
      </c>
      <c r="AC1520" t="s">
        <v>162</v>
      </c>
      <c r="AD1520">
        <v>20</v>
      </c>
      <c r="AE1520" t="s">
        <v>152</v>
      </c>
    </row>
    <row r="1521" spans="1:40">
      <c r="A1521" s="26">
        <v>41509.891488634261</v>
      </c>
      <c r="B1521" t="s">
        <v>128</v>
      </c>
      <c r="C1521" t="s">
        <v>137</v>
      </c>
      <c r="D1521" t="s">
        <v>1926</v>
      </c>
    </row>
    <row r="1522" spans="1:40">
      <c r="A1522" s="26">
        <v>41509.891488634261</v>
      </c>
      <c r="B1522" t="s">
        <v>128</v>
      </c>
      <c r="C1522" t="s">
        <v>137</v>
      </c>
      <c r="D1522" t="s">
        <v>1927</v>
      </c>
      <c r="E1522" t="s">
        <v>146</v>
      </c>
      <c r="F1522" t="s">
        <v>147</v>
      </c>
      <c r="G1522" t="s">
        <v>148</v>
      </c>
      <c r="H1522" t="s">
        <v>166</v>
      </c>
      <c r="I1522">
        <v>50</v>
      </c>
      <c r="J1522" t="s">
        <v>152</v>
      </c>
      <c r="K1522" t="s">
        <v>167</v>
      </c>
      <c r="L1522">
        <v>50</v>
      </c>
      <c r="M1522" t="s">
        <v>152</v>
      </c>
      <c r="N1522" t="s">
        <v>168</v>
      </c>
      <c r="O1522">
        <v>50</v>
      </c>
      <c r="P1522" t="s">
        <v>152</v>
      </c>
    </row>
    <row r="1523" spans="1:40">
      <c r="A1523" s="26">
        <v>41509.891488634261</v>
      </c>
      <c r="B1523" t="s">
        <v>128</v>
      </c>
      <c r="C1523" t="s">
        <v>137</v>
      </c>
      <c r="D1523" t="s">
        <v>1928</v>
      </c>
      <c r="E1523" t="s">
        <v>146</v>
      </c>
      <c r="F1523" t="s">
        <v>147</v>
      </c>
      <c r="G1523" t="s">
        <v>148</v>
      </c>
      <c r="H1523" t="s">
        <v>170</v>
      </c>
      <c r="I1523">
        <v>35</v>
      </c>
      <c r="J1523" t="s">
        <v>152</v>
      </c>
      <c r="K1523" t="s">
        <v>171</v>
      </c>
      <c r="L1523">
        <v>5</v>
      </c>
      <c r="M1523" t="s">
        <v>152</v>
      </c>
      <c r="N1523" t="s">
        <v>172</v>
      </c>
      <c r="O1523">
        <v>60</v>
      </c>
      <c r="P1523" t="s">
        <v>152</v>
      </c>
    </row>
    <row r="1524" spans="1:40">
      <c r="A1524" s="26">
        <v>41509.891488634261</v>
      </c>
      <c r="B1524" t="s">
        <v>128</v>
      </c>
      <c r="C1524" t="s">
        <v>137</v>
      </c>
      <c r="D1524" t="s">
        <v>1929</v>
      </c>
      <c r="E1524" t="s">
        <v>146</v>
      </c>
      <c r="F1524" t="s">
        <v>147</v>
      </c>
      <c r="G1524" t="s">
        <v>148</v>
      </c>
      <c r="H1524" t="s">
        <v>174</v>
      </c>
      <c r="I1524">
        <v>1</v>
      </c>
      <c r="J1524" t="s">
        <v>152</v>
      </c>
    </row>
    <row r="1525" spans="1:40">
      <c r="A1525" s="26">
        <v>41509.891488634261</v>
      </c>
      <c r="B1525" t="s">
        <v>128</v>
      </c>
      <c r="C1525" t="s">
        <v>137</v>
      </c>
      <c r="D1525" t="s">
        <v>1930</v>
      </c>
      <c r="E1525" t="s">
        <v>146</v>
      </c>
      <c r="F1525" t="s">
        <v>147</v>
      </c>
      <c r="G1525" t="s">
        <v>148</v>
      </c>
      <c r="H1525" t="s">
        <v>176</v>
      </c>
      <c r="I1525">
        <v>30</v>
      </c>
      <c r="J1525" t="s">
        <v>152</v>
      </c>
      <c r="K1525" t="s">
        <v>177</v>
      </c>
      <c r="L1525">
        <v>30</v>
      </c>
      <c r="M1525" t="s">
        <v>152</v>
      </c>
      <c r="N1525" t="s">
        <v>178</v>
      </c>
      <c r="O1525">
        <v>30</v>
      </c>
      <c r="P1525" t="s">
        <v>152</v>
      </c>
      <c r="Q1525" t="s">
        <v>179</v>
      </c>
      <c r="R1525">
        <v>10</v>
      </c>
      <c r="S1525" t="s">
        <v>152</v>
      </c>
      <c r="T1525" t="s">
        <v>180</v>
      </c>
      <c r="U1525">
        <v>20</v>
      </c>
      <c r="V1525" t="s">
        <v>152</v>
      </c>
      <c r="W1525" t="s">
        <v>181</v>
      </c>
      <c r="X1525">
        <v>20</v>
      </c>
      <c r="Y1525" t="s">
        <v>152</v>
      </c>
      <c r="Z1525" t="s">
        <v>182</v>
      </c>
      <c r="AA1525">
        <v>20</v>
      </c>
      <c r="AB1525" t="s">
        <v>152</v>
      </c>
      <c r="AC1525" t="s">
        <v>183</v>
      </c>
      <c r="AD1525">
        <v>20</v>
      </c>
      <c r="AE1525" t="s">
        <v>152</v>
      </c>
      <c r="AF1525" t="s">
        <v>184</v>
      </c>
      <c r="AG1525">
        <v>115200</v>
      </c>
      <c r="AH1525" t="s">
        <v>152</v>
      </c>
      <c r="AI1525" t="s">
        <v>185</v>
      </c>
      <c r="AJ1525">
        <v>12000</v>
      </c>
      <c r="AK1525" t="s">
        <v>152</v>
      </c>
      <c r="AL1525" t="s">
        <v>186</v>
      </c>
      <c r="AM1525">
        <v>30000</v>
      </c>
      <c r="AN1525" t="s">
        <v>152</v>
      </c>
    </row>
    <row r="1526" spans="1:40">
      <c r="A1526" s="26">
        <v>41509.891488634261</v>
      </c>
      <c r="B1526" t="s">
        <v>128</v>
      </c>
      <c r="C1526" t="s">
        <v>137</v>
      </c>
      <c r="D1526" t="s">
        <v>1931</v>
      </c>
      <c r="E1526" t="s">
        <v>146</v>
      </c>
      <c r="F1526" t="s">
        <v>147</v>
      </c>
      <c r="G1526" t="s">
        <v>148</v>
      </c>
      <c r="H1526" t="s">
        <v>188</v>
      </c>
      <c r="I1526">
        <v>60</v>
      </c>
      <c r="J1526" t="s">
        <v>152</v>
      </c>
      <c r="K1526" t="s">
        <v>189</v>
      </c>
      <c r="L1526">
        <v>40</v>
      </c>
      <c r="M1526" t="s">
        <v>152</v>
      </c>
      <c r="N1526" t="s">
        <v>190</v>
      </c>
      <c r="O1526">
        <v>50</v>
      </c>
      <c r="P1526" t="s">
        <v>152</v>
      </c>
      <c r="Q1526" t="s">
        <v>191</v>
      </c>
      <c r="R1526">
        <v>40</v>
      </c>
      <c r="S1526" t="s">
        <v>152</v>
      </c>
      <c r="T1526" t="s">
        <v>192</v>
      </c>
      <c r="U1526">
        <v>60</v>
      </c>
      <c r="V1526" t="s">
        <v>152</v>
      </c>
      <c r="W1526" t="s">
        <v>193</v>
      </c>
      <c r="X1526">
        <v>50</v>
      </c>
      <c r="Y1526" t="s">
        <v>152</v>
      </c>
      <c r="Z1526" t="s">
        <v>194</v>
      </c>
      <c r="AA1526">
        <v>50</v>
      </c>
      <c r="AB1526" t="s">
        <v>152</v>
      </c>
      <c r="AC1526" t="s">
        <v>195</v>
      </c>
      <c r="AD1526">
        <v>35</v>
      </c>
      <c r="AE1526" t="s">
        <v>152</v>
      </c>
      <c r="AF1526" t="s">
        <v>196</v>
      </c>
      <c r="AG1526">
        <v>8</v>
      </c>
      <c r="AH1526" t="s">
        <v>152</v>
      </c>
      <c r="AI1526" t="s">
        <v>197</v>
      </c>
      <c r="AJ1526">
        <v>90</v>
      </c>
      <c r="AK1526" t="s">
        <v>152</v>
      </c>
      <c r="AL1526" t="s">
        <v>198</v>
      </c>
      <c r="AM1526">
        <v>1</v>
      </c>
      <c r="AN1526" t="s">
        <v>152</v>
      </c>
    </row>
    <row r="1527" spans="1:40">
      <c r="A1527" s="26">
        <v>41509.891488634261</v>
      </c>
      <c r="B1527" t="s">
        <v>128</v>
      </c>
      <c r="C1527" t="s">
        <v>137</v>
      </c>
      <c r="D1527" t="s">
        <v>1932</v>
      </c>
      <c r="E1527" t="s">
        <v>146</v>
      </c>
      <c r="F1527" t="s">
        <v>147</v>
      </c>
      <c r="G1527" t="s">
        <v>148</v>
      </c>
      <c r="H1527" t="s">
        <v>200</v>
      </c>
      <c r="I1527">
        <v>33</v>
      </c>
      <c r="J1527" t="s">
        <v>152</v>
      </c>
      <c r="K1527" t="s">
        <v>201</v>
      </c>
      <c r="L1527">
        <v>33</v>
      </c>
      <c r="M1527" t="s">
        <v>152</v>
      </c>
      <c r="N1527" t="s">
        <v>202</v>
      </c>
      <c r="O1527">
        <v>34</v>
      </c>
      <c r="P1527" t="s">
        <v>152</v>
      </c>
      <c r="Q1527" t="s">
        <v>180</v>
      </c>
      <c r="R1527">
        <v>20</v>
      </c>
      <c r="S1527" t="s">
        <v>152</v>
      </c>
      <c r="T1527" t="s">
        <v>181</v>
      </c>
      <c r="U1527">
        <v>20</v>
      </c>
      <c r="V1527" t="s">
        <v>152</v>
      </c>
      <c r="W1527" t="s">
        <v>182</v>
      </c>
      <c r="X1527">
        <v>20</v>
      </c>
      <c r="Y1527" t="s">
        <v>152</v>
      </c>
      <c r="Z1527" t="s">
        <v>203</v>
      </c>
      <c r="AA1527">
        <v>20</v>
      </c>
      <c r="AB1527" t="s">
        <v>152</v>
      </c>
      <c r="AC1527" t="s">
        <v>204</v>
      </c>
      <c r="AD1527">
        <v>20</v>
      </c>
      <c r="AE1527" t="s">
        <v>152</v>
      </c>
      <c r="AF1527" t="s">
        <v>205</v>
      </c>
      <c r="AG1527">
        <v>20</v>
      </c>
      <c r="AH1527" t="s">
        <v>152</v>
      </c>
      <c r="AI1527" t="s">
        <v>184</v>
      </c>
      <c r="AJ1527">
        <v>115200</v>
      </c>
      <c r="AK1527" t="s">
        <v>152</v>
      </c>
      <c r="AL1527" t="s">
        <v>185</v>
      </c>
      <c r="AM1527">
        <v>12000</v>
      </c>
      <c r="AN1527" t="s">
        <v>152</v>
      </c>
    </row>
    <row r="1528" spans="1:40">
      <c r="A1528" s="26">
        <v>41509.891488645837</v>
      </c>
      <c r="B1528" t="s">
        <v>128</v>
      </c>
      <c r="C1528" t="s">
        <v>354</v>
      </c>
      <c r="D1528" t="s">
        <v>1933</v>
      </c>
      <c r="E1528" t="s">
        <v>146</v>
      </c>
      <c r="F1528" t="s">
        <v>147</v>
      </c>
      <c r="G1528" t="s">
        <v>148</v>
      </c>
      <c r="H1528" t="s">
        <v>155</v>
      </c>
      <c r="I1528">
        <v>49</v>
      </c>
      <c r="J1528" t="s">
        <v>152</v>
      </c>
      <c r="K1528" t="s">
        <v>156</v>
      </c>
      <c r="L1528">
        <v>130</v>
      </c>
      <c r="M1528" t="s">
        <v>152</v>
      </c>
      <c r="N1528" t="s">
        <v>157</v>
      </c>
      <c r="O1528">
        <v>180</v>
      </c>
      <c r="P1528" t="s">
        <v>152</v>
      </c>
      <c r="Q1528" t="s">
        <v>158</v>
      </c>
      <c r="R1528">
        <v>140</v>
      </c>
      <c r="S1528" t="s">
        <v>152</v>
      </c>
      <c r="T1528" t="s">
        <v>159</v>
      </c>
      <c r="U1528">
        <v>80</v>
      </c>
      <c r="V1528" t="s">
        <v>152</v>
      </c>
      <c r="W1528" t="s">
        <v>160</v>
      </c>
      <c r="X1528">
        <v>101</v>
      </c>
      <c r="Y1528" t="s">
        <v>152</v>
      </c>
      <c r="Z1528" t="s">
        <v>161</v>
      </c>
      <c r="AA1528">
        <v>190</v>
      </c>
      <c r="AB1528" t="s">
        <v>152</v>
      </c>
      <c r="AC1528" t="s">
        <v>162</v>
      </c>
      <c r="AD1528">
        <v>20</v>
      </c>
      <c r="AE1528" t="s">
        <v>152</v>
      </c>
    </row>
    <row r="1529" spans="1:40">
      <c r="A1529" s="26">
        <v>41509.891488645837</v>
      </c>
      <c r="B1529" t="s">
        <v>128</v>
      </c>
      <c r="C1529" t="s">
        <v>354</v>
      </c>
      <c r="D1529" t="s">
        <v>1934</v>
      </c>
    </row>
    <row r="1530" spans="1:40">
      <c r="A1530" s="26">
        <v>41509.891488645837</v>
      </c>
      <c r="B1530" t="s">
        <v>128</v>
      </c>
      <c r="C1530" t="s">
        <v>354</v>
      </c>
      <c r="D1530" t="s">
        <v>1935</v>
      </c>
      <c r="E1530" t="s">
        <v>146</v>
      </c>
      <c r="F1530" t="s">
        <v>147</v>
      </c>
      <c r="G1530" t="s">
        <v>148</v>
      </c>
      <c r="H1530" t="s">
        <v>166</v>
      </c>
      <c r="I1530">
        <v>50</v>
      </c>
      <c r="J1530" t="s">
        <v>152</v>
      </c>
      <c r="K1530" t="s">
        <v>167</v>
      </c>
      <c r="L1530">
        <v>50</v>
      </c>
      <c r="M1530" t="s">
        <v>152</v>
      </c>
      <c r="N1530" t="s">
        <v>168</v>
      </c>
      <c r="O1530">
        <v>50</v>
      </c>
      <c r="P1530" t="s">
        <v>152</v>
      </c>
    </row>
    <row r="1531" spans="1:40">
      <c r="A1531" s="26">
        <v>41509.891488645837</v>
      </c>
      <c r="B1531" t="s">
        <v>128</v>
      </c>
      <c r="C1531" t="s">
        <v>354</v>
      </c>
      <c r="D1531" t="s">
        <v>1936</v>
      </c>
      <c r="E1531" t="s">
        <v>146</v>
      </c>
      <c r="F1531" t="s">
        <v>147</v>
      </c>
      <c r="G1531" t="s">
        <v>148</v>
      </c>
      <c r="H1531" t="s">
        <v>170</v>
      </c>
      <c r="I1531">
        <v>35</v>
      </c>
      <c r="J1531" t="s">
        <v>152</v>
      </c>
      <c r="K1531" t="s">
        <v>171</v>
      </c>
      <c r="L1531">
        <v>5</v>
      </c>
      <c r="M1531" t="s">
        <v>152</v>
      </c>
      <c r="N1531" t="s">
        <v>172</v>
      </c>
      <c r="O1531">
        <v>60</v>
      </c>
      <c r="P1531" t="s">
        <v>152</v>
      </c>
    </row>
    <row r="1532" spans="1:40">
      <c r="A1532" s="26">
        <v>41509.891488645837</v>
      </c>
      <c r="B1532" t="s">
        <v>128</v>
      </c>
      <c r="C1532" t="s">
        <v>354</v>
      </c>
      <c r="D1532" t="s">
        <v>1937</v>
      </c>
      <c r="E1532" t="s">
        <v>146</v>
      </c>
      <c r="F1532" t="s">
        <v>147</v>
      </c>
      <c r="G1532" t="s">
        <v>148</v>
      </c>
      <c r="H1532" t="s">
        <v>174</v>
      </c>
      <c r="I1532">
        <v>1</v>
      </c>
      <c r="J1532" t="s">
        <v>152</v>
      </c>
    </row>
    <row r="1533" spans="1:40">
      <c r="A1533" s="26">
        <v>41509.891488645837</v>
      </c>
      <c r="B1533" t="s">
        <v>128</v>
      </c>
      <c r="C1533" t="s">
        <v>354</v>
      </c>
      <c r="D1533" t="s">
        <v>1938</v>
      </c>
      <c r="E1533" t="s">
        <v>146</v>
      </c>
      <c r="F1533" t="s">
        <v>147</v>
      </c>
      <c r="G1533" t="s">
        <v>148</v>
      </c>
      <c r="H1533" t="s">
        <v>176</v>
      </c>
      <c r="I1533">
        <v>30</v>
      </c>
      <c r="J1533" t="s">
        <v>152</v>
      </c>
      <c r="K1533" t="s">
        <v>177</v>
      </c>
      <c r="L1533">
        <v>30</v>
      </c>
      <c r="M1533" t="s">
        <v>152</v>
      </c>
      <c r="N1533" t="s">
        <v>178</v>
      </c>
      <c r="O1533">
        <v>30</v>
      </c>
      <c r="P1533" t="s">
        <v>152</v>
      </c>
      <c r="Q1533" t="s">
        <v>179</v>
      </c>
      <c r="R1533">
        <v>10</v>
      </c>
      <c r="S1533" t="s">
        <v>152</v>
      </c>
      <c r="T1533" t="s">
        <v>180</v>
      </c>
      <c r="U1533">
        <v>20</v>
      </c>
      <c r="V1533" t="s">
        <v>152</v>
      </c>
      <c r="W1533" t="s">
        <v>181</v>
      </c>
      <c r="X1533">
        <v>20</v>
      </c>
      <c r="Y1533" t="s">
        <v>152</v>
      </c>
      <c r="Z1533" t="s">
        <v>182</v>
      </c>
      <c r="AA1533">
        <v>20</v>
      </c>
      <c r="AB1533" t="s">
        <v>152</v>
      </c>
      <c r="AC1533" t="s">
        <v>183</v>
      </c>
      <c r="AD1533">
        <v>20</v>
      </c>
      <c r="AE1533" t="s">
        <v>152</v>
      </c>
      <c r="AF1533" t="s">
        <v>184</v>
      </c>
      <c r="AG1533">
        <v>115200</v>
      </c>
      <c r="AH1533" t="s">
        <v>152</v>
      </c>
      <c r="AI1533" t="s">
        <v>185</v>
      </c>
      <c r="AJ1533">
        <v>12000</v>
      </c>
      <c r="AK1533" t="s">
        <v>152</v>
      </c>
      <c r="AL1533" t="s">
        <v>186</v>
      </c>
      <c r="AM1533">
        <v>30000</v>
      </c>
      <c r="AN1533" t="s">
        <v>152</v>
      </c>
    </row>
    <row r="1534" spans="1:40">
      <c r="A1534" s="26">
        <v>41509.891488645837</v>
      </c>
      <c r="B1534" t="s">
        <v>128</v>
      </c>
      <c r="C1534" t="s">
        <v>354</v>
      </c>
      <c r="D1534" t="s">
        <v>1939</v>
      </c>
      <c r="E1534" t="s">
        <v>146</v>
      </c>
      <c r="F1534" t="s">
        <v>147</v>
      </c>
      <c r="G1534" t="s">
        <v>148</v>
      </c>
      <c r="H1534" t="s">
        <v>188</v>
      </c>
      <c r="I1534">
        <v>60</v>
      </c>
      <c r="J1534" t="s">
        <v>152</v>
      </c>
      <c r="K1534" t="s">
        <v>189</v>
      </c>
      <c r="L1534">
        <v>40</v>
      </c>
      <c r="M1534" t="s">
        <v>152</v>
      </c>
      <c r="N1534" t="s">
        <v>190</v>
      </c>
      <c r="O1534">
        <v>50</v>
      </c>
      <c r="P1534" t="s">
        <v>152</v>
      </c>
      <c r="Q1534" t="s">
        <v>191</v>
      </c>
      <c r="R1534">
        <v>40</v>
      </c>
      <c r="S1534" t="s">
        <v>152</v>
      </c>
      <c r="T1534" t="s">
        <v>192</v>
      </c>
      <c r="U1534">
        <v>60</v>
      </c>
      <c r="V1534" t="s">
        <v>152</v>
      </c>
      <c r="W1534" t="s">
        <v>193</v>
      </c>
      <c r="X1534">
        <v>50</v>
      </c>
      <c r="Y1534" t="s">
        <v>152</v>
      </c>
      <c r="Z1534" t="s">
        <v>194</v>
      </c>
      <c r="AA1534">
        <v>50</v>
      </c>
      <c r="AB1534" t="s">
        <v>152</v>
      </c>
      <c r="AC1534" t="s">
        <v>195</v>
      </c>
      <c r="AD1534">
        <v>35</v>
      </c>
      <c r="AE1534" t="s">
        <v>152</v>
      </c>
      <c r="AF1534" t="s">
        <v>196</v>
      </c>
      <c r="AG1534">
        <v>8</v>
      </c>
      <c r="AH1534" t="s">
        <v>152</v>
      </c>
      <c r="AI1534" t="s">
        <v>197</v>
      </c>
      <c r="AJ1534">
        <v>90</v>
      </c>
      <c r="AK1534" t="s">
        <v>152</v>
      </c>
      <c r="AL1534" t="s">
        <v>198</v>
      </c>
      <c r="AM1534">
        <v>1</v>
      </c>
      <c r="AN1534" t="s">
        <v>152</v>
      </c>
    </row>
    <row r="1535" spans="1:40">
      <c r="A1535" s="26">
        <v>41509.891488645837</v>
      </c>
      <c r="B1535" t="s">
        <v>128</v>
      </c>
      <c r="C1535" t="s">
        <v>354</v>
      </c>
      <c r="D1535" t="s">
        <v>1940</v>
      </c>
      <c r="E1535" t="s">
        <v>146</v>
      </c>
      <c r="F1535" t="s">
        <v>147</v>
      </c>
      <c r="G1535" t="s">
        <v>148</v>
      </c>
      <c r="H1535" t="s">
        <v>200</v>
      </c>
      <c r="I1535">
        <v>33</v>
      </c>
      <c r="J1535" t="s">
        <v>152</v>
      </c>
      <c r="K1535" t="s">
        <v>201</v>
      </c>
      <c r="L1535">
        <v>33</v>
      </c>
      <c r="M1535" t="s">
        <v>152</v>
      </c>
      <c r="N1535" t="s">
        <v>202</v>
      </c>
      <c r="O1535">
        <v>34</v>
      </c>
      <c r="P1535" t="s">
        <v>152</v>
      </c>
      <c r="Q1535" t="s">
        <v>180</v>
      </c>
      <c r="R1535">
        <v>20</v>
      </c>
      <c r="S1535" t="s">
        <v>152</v>
      </c>
      <c r="T1535" t="s">
        <v>181</v>
      </c>
      <c r="U1535">
        <v>20</v>
      </c>
      <c r="V1535" t="s">
        <v>152</v>
      </c>
      <c r="W1535" t="s">
        <v>182</v>
      </c>
      <c r="X1535">
        <v>20</v>
      </c>
      <c r="Y1535" t="s">
        <v>152</v>
      </c>
      <c r="Z1535" t="s">
        <v>203</v>
      </c>
      <c r="AA1535">
        <v>20</v>
      </c>
      <c r="AB1535" t="s">
        <v>152</v>
      </c>
      <c r="AC1535" t="s">
        <v>204</v>
      </c>
      <c r="AD1535">
        <v>20</v>
      </c>
      <c r="AE1535" t="s">
        <v>152</v>
      </c>
      <c r="AF1535" t="s">
        <v>205</v>
      </c>
      <c r="AG1535">
        <v>20</v>
      </c>
      <c r="AH1535" t="s">
        <v>152</v>
      </c>
      <c r="AI1535" t="s">
        <v>184</v>
      </c>
      <c r="AJ1535">
        <v>115200</v>
      </c>
      <c r="AK1535" t="s">
        <v>152</v>
      </c>
      <c r="AL1535" t="s">
        <v>185</v>
      </c>
      <c r="AM1535">
        <v>12000</v>
      </c>
      <c r="AN1535" t="s">
        <v>152</v>
      </c>
    </row>
    <row r="1536" spans="1:40">
      <c r="A1536" s="26">
        <v>41509.891488645837</v>
      </c>
      <c r="B1536" t="s">
        <v>128</v>
      </c>
      <c r="C1536" t="s">
        <v>354</v>
      </c>
      <c r="D1536" t="s">
        <v>1941</v>
      </c>
      <c r="E1536" t="s">
        <v>146</v>
      </c>
      <c r="F1536" t="s">
        <v>147</v>
      </c>
      <c r="G1536" t="s">
        <v>148</v>
      </c>
      <c r="H1536" t="s">
        <v>155</v>
      </c>
      <c r="I1536">
        <v>49</v>
      </c>
      <c r="J1536" t="s">
        <v>152</v>
      </c>
      <c r="K1536" t="s">
        <v>156</v>
      </c>
      <c r="L1536">
        <v>130</v>
      </c>
      <c r="M1536" t="s">
        <v>152</v>
      </c>
      <c r="N1536" t="s">
        <v>157</v>
      </c>
      <c r="O1536">
        <v>180</v>
      </c>
      <c r="P1536" t="s">
        <v>152</v>
      </c>
      <c r="Q1536" t="s">
        <v>158</v>
      </c>
      <c r="R1536">
        <v>140</v>
      </c>
      <c r="S1536" t="s">
        <v>152</v>
      </c>
      <c r="T1536" t="s">
        <v>159</v>
      </c>
      <c r="U1536">
        <v>80</v>
      </c>
      <c r="V1536" t="s">
        <v>152</v>
      </c>
      <c r="W1536" t="s">
        <v>160</v>
      </c>
      <c r="X1536">
        <v>101</v>
      </c>
      <c r="Y1536" t="s">
        <v>152</v>
      </c>
      <c r="Z1536" t="s">
        <v>161</v>
      </c>
      <c r="AA1536">
        <v>190</v>
      </c>
      <c r="AB1536" t="s">
        <v>152</v>
      </c>
      <c r="AC1536" t="s">
        <v>162</v>
      </c>
      <c r="AD1536">
        <v>20</v>
      </c>
      <c r="AE1536" t="s">
        <v>152</v>
      </c>
    </row>
    <row r="1537" spans="1:40">
      <c r="A1537" s="26">
        <v>41509.891488645837</v>
      </c>
      <c r="B1537" t="s">
        <v>128</v>
      </c>
      <c r="C1537" t="s">
        <v>354</v>
      </c>
      <c r="D1537" t="s">
        <v>1942</v>
      </c>
    </row>
    <row r="1538" spans="1:40">
      <c r="A1538" s="26">
        <v>41509.891488645837</v>
      </c>
      <c r="B1538" t="s">
        <v>128</v>
      </c>
      <c r="C1538" t="s">
        <v>354</v>
      </c>
      <c r="D1538" t="s">
        <v>1943</v>
      </c>
      <c r="E1538" t="s">
        <v>146</v>
      </c>
      <c r="F1538" t="s">
        <v>147</v>
      </c>
      <c r="G1538" t="s">
        <v>148</v>
      </c>
      <c r="H1538" t="s">
        <v>166</v>
      </c>
      <c r="I1538">
        <v>50</v>
      </c>
      <c r="J1538" t="s">
        <v>152</v>
      </c>
      <c r="K1538" t="s">
        <v>167</v>
      </c>
      <c r="L1538">
        <v>50</v>
      </c>
      <c r="M1538" t="s">
        <v>152</v>
      </c>
      <c r="N1538" t="s">
        <v>168</v>
      </c>
      <c r="O1538">
        <v>50</v>
      </c>
      <c r="P1538" t="s">
        <v>152</v>
      </c>
    </row>
    <row r="1539" spans="1:40">
      <c r="A1539" s="26">
        <v>41509.891488645837</v>
      </c>
      <c r="B1539" t="s">
        <v>128</v>
      </c>
      <c r="C1539" t="s">
        <v>354</v>
      </c>
      <c r="D1539" t="s">
        <v>1944</v>
      </c>
      <c r="E1539" t="s">
        <v>146</v>
      </c>
      <c r="F1539" t="s">
        <v>147</v>
      </c>
      <c r="G1539" t="s">
        <v>148</v>
      </c>
      <c r="H1539" t="s">
        <v>170</v>
      </c>
      <c r="I1539">
        <v>35</v>
      </c>
      <c r="J1539" t="s">
        <v>152</v>
      </c>
      <c r="K1539" t="s">
        <v>171</v>
      </c>
      <c r="L1539">
        <v>5</v>
      </c>
      <c r="M1539" t="s">
        <v>152</v>
      </c>
      <c r="N1539" t="s">
        <v>172</v>
      </c>
      <c r="O1539">
        <v>60</v>
      </c>
      <c r="P1539" t="s">
        <v>152</v>
      </c>
    </row>
    <row r="1540" spans="1:40">
      <c r="A1540" s="26">
        <v>41509.891488645837</v>
      </c>
      <c r="B1540" t="s">
        <v>128</v>
      </c>
      <c r="C1540" t="s">
        <v>354</v>
      </c>
      <c r="D1540" t="s">
        <v>1945</v>
      </c>
      <c r="E1540" t="s">
        <v>146</v>
      </c>
      <c r="F1540" t="s">
        <v>147</v>
      </c>
      <c r="G1540" t="s">
        <v>148</v>
      </c>
      <c r="H1540" t="s">
        <v>174</v>
      </c>
      <c r="I1540">
        <v>1</v>
      </c>
      <c r="J1540" t="s">
        <v>152</v>
      </c>
    </row>
    <row r="1541" spans="1:40">
      <c r="A1541" s="26">
        <v>41509.891488645837</v>
      </c>
      <c r="B1541" t="s">
        <v>128</v>
      </c>
      <c r="C1541" t="s">
        <v>354</v>
      </c>
      <c r="D1541" t="s">
        <v>1946</v>
      </c>
      <c r="E1541" t="s">
        <v>146</v>
      </c>
      <c r="F1541" t="s">
        <v>147</v>
      </c>
      <c r="G1541" t="s">
        <v>148</v>
      </c>
      <c r="H1541" t="s">
        <v>176</v>
      </c>
      <c r="I1541">
        <v>30</v>
      </c>
      <c r="J1541" t="s">
        <v>152</v>
      </c>
      <c r="K1541" t="s">
        <v>177</v>
      </c>
      <c r="L1541">
        <v>30</v>
      </c>
      <c r="M1541" t="s">
        <v>152</v>
      </c>
      <c r="N1541" t="s">
        <v>178</v>
      </c>
      <c r="O1541">
        <v>30</v>
      </c>
      <c r="P1541" t="s">
        <v>152</v>
      </c>
      <c r="Q1541" t="s">
        <v>179</v>
      </c>
      <c r="R1541">
        <v>10</v>
      </c>
      <c r="S1541" t="s">
        <v>152</v>
      </c>
      <c r="T1541" t="s">
        <v>180</v>
      </c>
      <c r="U1541">
        <v>20</v>
      </c>
      <c r="V1541" t="s">
        <v>152</v>
      </c>
      <c r="W1541" t="s">
        <v>181</v>
      </c>
      <c r="X1541">
        <v>20</v>
      </c>
      <c r="Y1541" t="s">
        <v>152</v>
      </c>
      <c r="Z1541" t="s">
        <v>182</v>
      </c>
      <c r="AA1541">
        <v>20</v>
      </c>
      <c r="AB1541" t="s">
        <v>152</v>
      </c>
      <c r="AC1541" t="s">
        <v>183</v>
      </c>
      <c r="AD1541">
        <v>20</v>
      </c>
      <c r="AE1541" t="s">
        <v>152</v>
      </c>
      <c r="AF1541" t="s">
        <v>184</v>
      </c>
      <c r="AG1541">
        <v>115200</v>
      </c>
      <c r="AH1541" t="s">
        <v>152</v>
      </c>
      <c r="AI1541" t="s">
        <v>185</v>
      </c>
      <c r="AJ1541">
        <v>12000</v>
      </c>
      <c r="AK1541" t="s">
        <v>152</v>
      </c>
      <c r="AL1541" t="s">
        <v>186</v>
      </c>
      <c r="AM1541">
        <v>30000</v>
      </c>
      <c r="AN1541" t="s">
        <v>152</v>
      </c>
    </row>
    <row r="1542" spans="1:40">
      <c r="A1542" s="26">
        <v>41509.891488645837</v>
      </c>
      <c r="B1542" t="s">
        <v>128</v>
      </c>
      <c r="C1542" t="s">
        <v>354</v>
      </c>
      <c r="D1542" t="s">
        <v>1947</v>
      </c>
      <c r="E1542" t="s">
        <v>146</v>
      </c>
      <c r="F1542" t="s">
        <v>147</v>
      </c>
      <c r="G1542" t="s">
        <v>148</v>
      </c>
      <c r="H1542" t="s">
        <v>188</v>
      </c>
      <c r="I1542">
        <v>60</v>
      </c>
      <c r="J1542" t="s">
        <v>152</v>
      </c>
      <c r="K1542" t="s">
        <v>189</v>
      </c>
      <c r="L1542">
        <v>40</v>
      </c>
      <c r="M1542" t="s">
        <v>152</v>
      </c>
      <c r="N1542" t="s">
        <v>190</v>
      </c>
      <c r="O1542">
        <v>50</v>
      </c>
      <c r="P1542" t="s">
        <v>152</v>
      </c>
      <c r="Q1542" t="s">
        <v>191</v>
      </c>
      <c r="R1542">
        <v>40</v>
      </c>
      <c r="S1542" t="s">
        <v>152</v>
      </c>
      <c r="T1542" t="s">
        <v>192</v>
      </c>
      <c r="U1542">
        <v>60</v>
      </c>
      <c r="V1542" t="s">
        <v>152</v>
      </c>
      <c r="W1542" t="s">
        <v>193</v>
      </c>
      <c r="X1542">
        <v>50</v>
      </c>
      <c r="Y1542" t="s">
        <v>152</v>
      </c>
      <c r="Z1542" t="s">
        <v>194</v>
      </c>
      <c r="AA1542">
        <v>50</v>
      </c>
      <c r="AB1542" t="s">
        <v>152</v>
      </c>
      <c r="AC1542" t="s">
        <v>195</v>
      </c>
      <c r="AD1542">
        <v>35</v>
      </c>
      <c r="AE1542" t="s">
        <v>152</v>
      </c>
      <c r="AF1542" t="s">
        <v>196</v>
      </c>
      <c r="AG1542">
        <v>8</v>
      </c>
      <c r="AH1542" t="s">
        <v>152</v>
      </c>
      <c r="AI1542" t="s">
        <v>197</v>
      </c>
      <c r="AJ1542">
        <v>90</v>
      </c>
      <c r="AK1542" t="s">
        <v>152</v>
      </c>
      <c r="AL1542" t="s">
        <v>198</v>
      </c>
      <c r="AM1542">
        <v>1</v>
      </c>
      <c r="AN1542" t="s">
        <v>152</v>
      </c>
    </row>
    <row r="1543" spans="1:40">
      <c r="A1543" s="26">
        <v>41509.891488645837</v>
      </c>
      <c r="B1543" t="s">
        <v>128</v>
      </c>
      <c r="C1543" t="s">
        <v>354</v>
      </c>
      <c r="D1543" t="s">
        <v>1948</v>
      </c>
      <c r="E1543" t="s">
        <v>146</v>
      </c>
      <c r="F1543" t="s">
        <v>147</v>
      </c>
      <c r="G1543" t="s">
        <v>148</v>
      </c>
      <c r="H1543" t="s">
        <v>200</v>
      </c>
      <c r="I1543">
        <v>33</v>
      </c>
      <c r="J1543" t="s">
        <v>152</v>
      </c>
      <c r="K1543" t="s">
        <v>201</v>
      </c>
      <c r="L1543">
        <v>33</v>
      </c>
      <c r="M1543" t="s">
        <v>152</v>
      </c>
      <c r="N1543" t="s">
        <v>202</v>
      </c>
      <c r="O1543">
        <v>34</v>
      </c>
      <c r="P1543" t="s">
        <v>152</v>
      </c>
      <c r="Q1543" t="s">
        <v>180</v>
      </c>
      <c r="R1543">
        <v>20</v>
      </c>
      <c r="S1543" t="s">
        <v>152</v>
      </c>
      <c r="T1543" t="s">
        <v>181</v>
      </c>
      <c r="U1543">
        <v>20</v>
      </c>
      <c r="V1543" t="s">
        <v>152</v>
      </c>
      <c r="W1543" t="s">
        <v>182</v>
      </c>
      <c r="X1543">
        <v>20</v>
      </c>
      <c r="Y1543" t="s">
        <v>152</v>
      </c>
      <c r="Z1543" t="s">
        <v>203</v>
      </c>
      <c r="AA1543">
        <v>20</v>
      </c>
      <c r="AB1543" t="s">
        <v>152</v>
      </c>
      <c r="AC1543" t="s">
        <v>204</v>
      </c>
      <c r="AD1543">
        <v>20</v>
      </c>
      <c r="AE1543" t="s">
        <v>152</v>
      </c>
      <c r="AF1543" t="s">
        <v>205</v>
      </c>
      <c r="AG1543">
        <v>20</v>
      </c>
      <c r="AH1543" t="s">
        <v>152</v>
      </c>
      <c r="AI1543" t="s">
        <v>184</v>
      </c>
      <c r="AJ1543">
        <v>115200</v>
      </c>
      <c r="AK1543" t="s">
        <v>152</v>
      </c>
      <c r="AL1543" t="s">
        <v>185</v>
      </c>
      <c r="AM1543">
        <v>12000</v>
      </c>
      <c r="AN1543" t="s">
        <v>152</v>
      </c>
    </row>
    <row r="1544" spans="1:40">
      <c r="A1544" s="26">
        <v>41509.891488645837</v>
      </c>
      <c r="B1544" t="s">
        <v>128</v>
      </c>
      <c r="C1544" t="s">
        <v>354</v>
      </c>
      <c r="D1544" t="s">
        <v>1949</v>
      </c>
      <c r="E1544" t="s">
        <v>146</v>
      </c>
      <c r="F1544" t="s">
        <v>147</v>
      </c>
      <c r="G1544" t="s">
        <v>148</v>
      </c>
      <c r="H1544" t="s">
        <v>155</v>
      </c>
      <c r="I1544">
        <v>49</v>
      </c>
      <c r="J1544" t="s">
        <v>152</v>
      </c>
      <c r="K1544" t="s">
        <v>156</v>
      </c>
      <c r="L1544">
        <v>130</v>
      </c>
      <c r="M1544" t="s">
        <v>152</v>
      </c>
      <c r="N1544" t="s">
        <v>157</v>
      </c>
      <c r="O1544">
        <v>180</v>
      </c>
      <c r="P1544" t="s">
        <v>152</v>
      </c>
      <c r="Q1544" t="s">
        <v>158</v>
      </c>
      <c r="R1544">
        <v>140</v>
      </c>
      <c r="S1544" t="s">
        <v>152</v>
      </c>
      <c r="T1544" t="s">
        <v>159</v>
      </c>
      <c r="U1544">
        <v>80</v>
      </c>
      <c r="V1544" t="s">
        <v>152</v>
      </c>
      <c r="W1544" t="s">
        <v>160</v>
      </c>
      <c r="X1544">
        <v>101</v>
      </c>
      <c r="Y1544" t="s">
        <v>152</v>
      </c>
      <c r="Z1544" t="s">
        <v>161</v>
      </c>
      <c r="AA1544">
        <v>190</v>
      </c>
      <c r="AB1544" t="s">
        <v>152</v>
      </c>
      <c r="AC1544" t="s">
        <v>162</v>
      </c>
      <c r="AD1544">
        <v>20</v>
      </c>
      <c r="AE1544" t="s">
        <v>152</v>
      </c>
    </row>
    <row r="1545" spans="1:40">
      <c r="A1545" s="26">
        <v>41509.891488645837</v>
      </c>
      <c r="B1545" t="s">
        <v>128</v>
      </c>
      <c r="C1545" t="s">
        <v>354</v>
      </c>
      <c r="D1545" t="s">
        <v>1950</v>
      </c>
    </row>
    <row r="1546" spans="1:40">
      <c r="A1546" s="26">
        <v>41509.891488645837</v>
      </c>
      <c r="B1546" t="s">
        <v>128</v>
      </c>
      <c r="C1546" t="s">
        <v>354</v>
      </c>
      <c r="D1546" t="s">
        <v>1951</v>
      </c>
      <c r="E1546" t="s">
        <v>146</v>
      </c>
      <c r="F1546" t="s">
        <v>147</v>
      </c>
      <c r="G1546" t="s">
        <v>148</v>
      </c>
      <c r="H1546" t="s">
        <v>166</v>
      </c>
      <c r="I1546">
        <v>50</v>
      </c>
      <c r="J1546" t="s">
        <v>152</v>
      </c>
      <c r="K1546" t="s">
        <v>167</v>
      </c>
      <c r="L1546">
        <v>50</v>
      </c>
      <c r="M1546" t="s">
        <v>152</v>
      </c>
      <c r="N1546" t="s">
        <v>168</v>
      </c>
      <c r="O1546">
        <v>50</v>
      </c>
      <c r="P1546" t="s">
        <v>152</v>
      </c>
    </row>
    <row r="1547" spans="1:40">
      <c r="A1547" s="26">
        <v>41509.891488645837</v>
      </c>
      <c r="B1547" t="s">
        <v>128</v>
      </c>
      <c r="C1547" t="s">
        <v>354</v>
      </c>
      <c r="D1547" t="s">
        <v>1952</v>
      </c>
      <c r="E1547" t="s">
        <v>146</v>
      </c>
      <c r="F1547" t="s">
        <v>147</v>
      </c>
      <c r="G1547" t="s">
        <v>148</v>
      </c>
      <c r="H1547" t="s">
        <v>170</v>
      </c>
      <c r="I1547">
        <v>35</v>
      </c>
      <c r="J1547" t="s">
        <v>152</v>
      </c>
      <c r="K1547" t="s">
        <v>171</v>
      </c>
      <c r="L1547">
        <v>5</v>
      </c>
      <c r="M1547" t="s">
        <v>152</v>
      </c>
      <c r="N1547" t="s">
        <v>172</v>
      </c>
      <c r="O1547">
        <v>60</v>
      </c>
      <c r="P1547" t="s">
        <v>152</v>
      </c>
    </row>
    <row r="1548" spans="1:40">
      <c r="A1548" s="26">
        <v>41509.891488645837</v>
      </c>
      <c r="B1548" t="s">
        <v>128</v>
      </c>
      <c r="C1548" t="s">
        <v>354</v>
      </c>
      <c r="D1548" t="s">
        <v>1953</v>
      </c>
      <c r="E1548" t="s">
        <v>146</v>
      </c>
      <c r="F1548" t="s">
        <v>147</v>
      </c>
      <c r="G1548" t="s">
        <v>148</v>
      </c>
      <c r="H1548" t="s">
        <v>174</v>
      </c>
      <c r="I1548">
        <v>1</v>
      </c>
      <c r="J1548" t="s">
        <v>152</v>
      </c>
    </row>
    <row r="1549" spans="1:40">
      <c r="A1549" s="26">
        <v>41509.891488645837</v>
      </c>
      <c r="B1549" t="s">
        <v>128</v>
      </c>
      <c r="C1549" t="s">
        <v>354</v>
      </c>
      <c r="D1549" t="s">
        <v>1954</v>
      </c>
      <c r="E1549" t="s">
        <v>146</v>
      </c>
      <c r="F1549" t="s">
        <v>147</v>
      </c>
      <c r="G1549" t="s">
        <v>148</v>
      </c>
      <c r="H1549" t="s">
        <v>176</v>
      </c>
      <c r="I1549">
        <v>30</v>
      </c>
      <c r="J1549" t="s">
        <v>152</v>
      </c>
      <c r="K1549" t="s">
        <v>177</v>
      </c>
      <c r="L1549">
        <v>30</v>
      </c>
      <c r="M1549" t="s">
        <v>152</v>
      </c>
      <c r="N1549" t="s">
        <v>178</v>
      </c>
      <c r="O1549">
        <v>30</v>
      </c>
      <c r="P1549" t="s">
        <v>152</v>
      </c>
      <c r="Q1549" t="s">
        <v>179</v>
      </c>
      <c r="R1549">
        <v>10</v>
      </c>
      <c r="S1549" t="s">
        <v>152</v>
      </c>
      <c r="T1549" t="s">
        <v>180</v>
      </c>
      <c r="U1549">
        <v>20</v>
      </c>
      <c r="V1549" t="s">
        <v>152</v>
      </c>
      <c r="W1549" t="s">
        <v>181</v>
      </c>
      <c r="X1549">
        <v>20</v>
      </c>
      <c r="Y1549" t="s">
        <v>152</v>
      </c>
      <c r="Z1549" t="s">
        <v>182</v>
      </c>
      <c r="AA1549">
        <v>20</v>
      </c>
      <c r="AB1549" t="s">
        <v>152</v>
      </c>
      <c r="AC1549" t="s">
        <v>183</v>
      </c>
      <c r="AD1549">
        <v>20</v>
      </c>
      <c r="AE1549" t="s">
        <v>152</v>
      </c>
      <c r="AF1549" t="s">
        <v>184</v>
      </c>
      <c r="AG1549">
        <v>115200</v>
      </c>
      <c r="AH1549" t="s">
        <v>152</v>
      </c>
      <c r="AI1549" t="s">
        <v>185</v>
      </c>
      <c r="AJ1549">
        <v>12000</v>
      </c>
      <c r="AK1549" t="s">
        <v>152</v>
      </c>
      <c r="AL1549" t="s">
        <v>186</v>
      </c>
      <c r="AM1549">
        <v>30000</v>
      </c>
      <c r="AN1549" t="s">
        <v>152</v>
      </c>
    </row>
    <row r="1550" spans="1:40">
      <c r="A1550" s="26">
        <v>41509.891488645837</v>
      </c>
      <c r="B1550" t="s">
        <v>128</v>
      </c>
      <c r="C1550" t="s">
        <v>354</v>
      </c>
      <c r="D1550" t="s">
        <v>1955</v>
      </c>
      <c r="E1550" t="s">
        <v>146</v>
      </c>
      <c r="F1550" t="s">
        <v>147</v>
      </c>
      <c r="G1550" t="s">
        <v>148</v>
      </c>
      <c r="H1550" t="s">
        <v>188</v>
      </c>
      <c r="I1550">
        <v>60</v>
      </c>
      <c r="J1550" t="s">
        <v>152</v>
      </c>
      <c r="K1550" t="s">
        <v>189</v>
      </c>
      <c r="L1550">
        <v>40</v>
      </c>
      <c r="M1550" t="s">
        <v>152</v>
      </c>
      <c r="N1550" t="s">
        <v>190</v>
      </c>
      <c r="O1550">
        <v>50</v>
      </c>
      <c r="P1550" t="s">
        <v>152</v>
      </c>
      <c r="Q1550" t="s">
        <v>191</v>
      </c>
      <c r="R1550">
        <v>40</v>
      </c>
      <c r="S1550" t="s">
        <v>152</v>
      </c>
      <c r="T1550" t="s">
        <v>192</v>
      </c>
      <c r="U1550">
        <v>60</v>
      </c>
      <c r="V1550" t="s">
        <v>152</v>
      </c>
      <c r="W1550" t="s">
        <v>193</v>
      </c>
      <c r="X1550">
        <v>50</v>
      </c>
      <c r="Y1550" t="s">
        <v>152</v>
      </c>
      <c r="Z1550" t="s">
        <v>194</v>
      </c>
      <c r="AA1550">
        <v>50</v>
      </c>
      <c r="AB1550" t="s">
        <v>152</v>
      </c>
      <c r="AC1550" t="s">
        <v>195</v>
      </c>
      <c r="AD1550">
        <v>35</v>
      </c>
      <c r="AE1550" t="s">
        <v>152</v>
      </c>
      <c r="AF1550" t="s">
        <v>196</v>
      </c>
      <c r="AG1550">
        <v>8</v>
      </c>
      <c r="AH1550" t="s">
        <v>152</v>
      </c>
      <c r="AI1550" t="s">
        <v>197</v>
      </c>
      <c r="AJ1550">
        <v>90</v>
      </c>
      <c r="AK1550" t="s">
        <v>152</v>
      </c>
      <c r="AL1550" t="s">
        <v>198</v>
      </c>
      <c r="AM1550">
        <v>1</v>
      </c>
      <c r="AN1550" t="s">
        <v>152</v>
      </c>
    </row>
    <row r="1551" spans="1:40">
      <c r="A1551" s="26">
        <v>41509.891488645837</v>
      </c>
      <c r="B1551" t="s">
        <v>128</v>
      </c>
      <c r="C1551" t="s">
        <v>137</v>
      </c>
      <c r="D1551" t="s">
        <v>1956</v>
      </c>
      <c r="E1551" t="s">
        <v>146</v>
      </c>
      <c r="F1551" t="s">
        <v>147</v>
      </c>
      <c r="G1551" t="s">
        <v>148</v>
      </c>
      <c r="H1551" t="s">
        <v>155</v>
      </c>
      <c r="I1551">
        <v>49</v>
      </c>
      <c r="J1551" t="s">
        <v>152</v>
      </c>
      <c r="K1551" t="s">
        <v>156</v>
      </c>
      <c r="L1551">
        <v>130</v>
      </c>
      <c r="M1551" t="s">
        <v>152</v>
      </c>
      <c r="N1551" t="s">
        <v>157</v>
      </c>
      <c r="O1551">
        <v>180</v>
      </c>
      <c r="P1551" t="s">
        <v>152</v>
      </c>
      <c r="Q1551" t="s">
        <v>158</v>
      </c>
      <c r="R1551">
        <v>140</v>
      </c>
      <c r="S1551" t="s">
        <v>152</v>
      </c>
      <c r="T1551" t="s">
        <v>159</v>
      </c>
      <c r="U1551">
        <v>80</v>
      </c>
      <c r="V1551" t="s">
        <v>152</v>
      </c>
      <c r="W1551" t="s">
        <v>160</v>
      </c>
      <c r="X1551">
        <v>101</v>
      </c>
      <c r="Y1551" t="s">
        <v>152</v>
      </c>
      <c r="Z1551" t="s">
        <v>161</v>
      </c>
      <c r="AA1551">
        <v>190</v>
      </c>
      <c r="AB1551" t="s">
        <v>152</v>
      </c>
      <c r="AC1551" t="s">
        <v>162</v>
      </c>
      <c r="AD1551">
        <v>20</v>
      </c>
      <c r="AE1551" t="s">
        <v>152</v>
      </c>
    </row>
    <row r="1552" spans="1:40">
      <c r="A1552" s="26">
        <v>41509.891488645837</v>
      </c>
      <c r="B1552" t="s">
        <v>128</v>
      </c>
      <c r="C1552" t="s">
        <v>137</v>
      </c>
      <c r="D1552" t="s">
        <v>1957</v>
      </c>
    </row>
    <row r="1553" spans="1:40">
      <c r="A1553" s="26">
        <v>41509.891488645837</v>
      </c>
      <c r="B1553" t="s">
        <v>128</v>
      </c>
      <c r="C1553" t="s">
        <v>137</v>
      </c>
      <c r="D1553" t="s">
        <v>1958</v>
      </c>
      <c r="E1553" t="s">
        <v>146</v>
      </c>
      <c r="F1553" t="s">
        <v>147</v>
      </c>
      <c r="G1553" t="s">
        <v>148</v>
      </c>
      <c r="H1553" t="s">
        <v>166</v>
      </c>
      <c r="I1553">
        <v>50</v>
      </c>
      <c r="J1553" t="s">
        <v>152</v>
      </c>
      <c r="K1553" t="s">
        <v>167</v>
      </c>
      <c r="L1553">
        <v>50</v>
      </c>
      <c r="M1553" t="s">
        <v>152</v>
      </c>
      <c r="N1553" t="s">
        <v>168</v>
      </c>
      <c r="O1553">
        <v>50</v>
      </c>
      <c r="P1553" t="s">
        <v>152</v>
      </c>
    </row>
    <row r="1554" spans="1:40">
      <c r="A1554" s="26">
        <v>41509.891488645837</v>
      </c>
      <c r="B1554" t="s">
        <v>128</v>
      </c>
      <c r="C1554" t="s">
        <v>137</v>
      </c>
      <c r="D1554" t="s">
        <v>1959</v>
      </c>
      <c r="E1554" t="s">
        <v>146</v>
      </c>
      <c r="F1554" t="s">
        <v>147</v>
      </c>
      <c r="G1554" t="s">
        <v>148</v>
      </c>
      <c r="H1554" t="s">
        <v>170</v>
      </c>
      <c r="I1554">
        <v>35</v>
      </c>
      <c r="J1554" t="s">
        <v>152</v>
      </c>
      <c r="K1554" t="s">
        <v>171</v>
      </c>
      <c r="L1554">
        <v>5</v>
      </c>
      <c r="M1554" t="s">
        <v>152</v>
      </c>
      <c r="N1554" t="s">
        <v>172</v>
      </c>
      <c r="O1554">
        <v>60</v>
      </c>
      <c r="P1554" t="s">
        <v>152</v>
      </c>
    </row>
    <row r="1555" spans="1:40">
      <c r="A1555" s="26">
        <v>41509.891488645837</v>
      </c>
      <c r="B1555" t="s">
        <v>128</v>
      </c>
      <c r="C1555" t="s">
        <v>137</v>
      </c>
      <c r="D1555" t="s">
        <v>1960</v>
      </c>
      <c r="E1555" t="s">
        <v>146</v>
      </c>
      <c r="F1555" t="s">
        <v>147</v>
      </c>
      <c r="G1555" t="s">
        <v>148</v>
      </c>
      <c r="H1555" t="s">
        <v>174</v>
      </c>
      <c r="I1555">
        <v>1</v>
      </c>
      <c r="J1555" t="s">
        <v>152</v>
      </c>
    </row>
    <row r="1556" spans="1:40">
      <c r="A1556" s="26">
        <v>41509.891488645837</v>
      </c>
      <c r="B1556" t="s">
        <v>128</v>
      </c>
      <c r="C1556" t="s">
        <v>137</v>
      </c>
      <c r="D1556" t="s">
        <v>1961</v>
      </c>
      <c r="E1556" t="s">
        <v>146</v>
      </c>
      <c r="F1556" t="s">
        <v>147</v>
      </c>
      <c r="G1556" t="s">
        <v>148</v>
      </c>
      <c r="H1556" t="s">
        <v>176</v>
      </c>
      <c r="I1556">
        <v>30</v>
      </c>
      <c r="J1556" t="s">
        <v>152</v>
      </c>
      <c r="K1556" t="s">
        <v>177</v>
      </c>
      <c r="L1556">
        <v>30</v>
      </c>
      <c r="M1556" t="s">
        <v>152</v>
      </c>
      <c r="N1556" t="s">
        <v>178</v>
      </c>
      <c r="O1556">
        <v>30</v>
      </c>
      <c r="P1556" t="s">
        <v>152</v>
      </c>
      <c r="Q1556" t="s">
        <v>179</v>
      </c>
      <c r="R1556">
        <v>10</v>
      </c>
      <c r="S1556" t="s">
        <v>152</v>
      </c>
      <c r="T1556" t="s">
        <v>180</v>
      </c>
      <c r="U1556">
        <v>20</v>
      </c>
      <c r="V1556" t="s">
        <v>152</v>
      </c>
      <c r="W1556" t="s">
        <v>181</v>
      </c>
      <c r="X1556">
        <v>20</v>
      </c>
      <c r="Y1556" t="s">
        <v>152</v>
      </c>
      <c r="Z1556" t="s">
        <v>182</v>
      </c>
      <c r="AA1556">
        <v>20</v>
      </c>
      <c r="AB1556" t="s">
        <v>152</v>
      </c>
      <c r="AC1556" t="s">
        <v>183</v>
      </c>
      <c r="AD1556">
        <v>20</v>
      </c>
      <c r="AE1556" t="s">
        <v>152</v>
      </c>
      <c r="AF1556" t="s">
        <v>184</v>
      </c>
      <c r="AG1556">
        <v>115200</v>
      </c>
      <c r="AH1556" t="s">
        <v>152</v>
      </c>
      <c r="AI1556" t="s">
        <v>185</v>
      </c>
      <c r="AJ1556">
        <v>12000</v>
      </c>
      <c r="AK1556" t="s">
        <v>152</v>
      </c>
      <c r="AL1556" t="s">
        <v>186</v>
      </c>
      <c r="AM1556">
        <v>30000</v>
      </c>
      <c r="AN1556" t="s">
        <v>152</v>
      </c>
    </row>
    <row r="1557" spans="1:40">
      <c r="A1557" s="26">
        <v>41509.891488645837</v>
      </c>
      <c r="B1557" t="s">
        <v>128</v>
      </c>
      <c r="C1557" t="s">
        <v>137</v>
      </c>
      <c r="D1557" t="s">
        <v>1962</v>
      </c>
      <c r="E1557" t="s">
        <v>146</v>
      </c>
      <c r="F1557" t="s">
        <v>147</v>
      </c>
      <c r="G1557" t="s">
        <v>148</v>
      </c>
      <c r="H1557" t="s">
        <v>188</v>
      </c>
      <c r="I1557">
        <v>60</v>
      </c>
      <c r="J1557" t="s">
        <v>152</v>
      </c>
      <c r="K1557" t="s">
        <v>189</v>
      </c>
      <c r="L1557">
        <v>40</v>
      </c>
      <c r="M1557" t="s">
        <v>152</v>
      </c>
      <c r="N1557" t="s">
        <v>190</v>
      </c>
      <c r="O1557">
        <v>50</v>
      </c>
      <c r="P1557" t="s">
        <v>152</v>
      </c>
      <c r="Q1557" t="s">
        <v>191</v>
      </c>
      <c r="R1557">
        <v>40</v>
      </c>
      <c r="S1557" t="s">
        <v>152</v>
      </c>
      <c r="T1557" t="s">
        <v>192</v>
      </c>
      <c r="U1557">
        <v>60</v>
      </c>
      <c r="V1557" t="s">
        <v>152</v>
      </c>
      <c r="W1557" t="s">
        <v>193</v>
      </c>
      <c r="X1557">
        <v>50</v>
      </c>
      <c r="Y1557" t="s">
        <v>152</v>
      </c>
      <c r="Z1557" t="s">
        <v>194</v>
      </c>
      <c r="AA1557">
        <v>50</v>
      </c>
      <c r="AB1557" t="s">
        <v>152</v>
      </c>
      <c r="AC1557" t="s">
        <v>195</v>
      </c>
      <c r="AD1557">
        <v>35</v>
      </c>
      <c r="AE1557" t="s">
        <v>152</v>
      </c>
      <c r="AF1557" t="s">
        <v>196</v>
      </c>
      <c r="AG1557">
        <v>8</v>
      </c>
      <c r="AH1557" t="s">
        <v>152</v>
      </c>
      <c r="AI1557" t="s">
        <v>197</v>
      </c>
      <c r="AJ1557">
        <v>90</v>
      </c>
      <c r="AK1557" t="s">
        <v>152</v>
      </c>
      <c r="AL1557" t="s">
        <v>198</v>
      </c>
      <c r="AM1557">
        <v>1</v>
      </c>
      <c r="AN1557" t="s">
        <v>152</v>
      </c>
    </row>
    <row r="1558" spans="1:40">
      <c r="A1558" s="26">
        <v>41509.891488645837</v>
      </c>
      <c r="B1558" t="s">
        <v>128</v>
      </c>
      <c r="C1558" t="s">
        <v>137</v>
      </c>
      <c r="D1558" t="s">
        <v>1963</v>
      </c>
      <c r="E1558" t="s">
        <v>146</v>
      </c>
      <c r="F1558" t="s">
        <v>147</v>
      </c>
      <c r="G1558" t="s">
        <v>148</v>
      </c>
      <c r="H1558" t="s">
        <v>200</v>
      </c>
      <c r="I1558">
        <v>33</v>
      </c>
      <c r="J1558" t="s">
        <v>152</v>
      </c>
      <c r="K1558" t="s">
        <v>201</v>
      </c>
      <c r="L1558">
        <v>33</v>
      </c>
      <c r="M1558" t="s">
        <v>152</v>
      </c>
      <c r="N1558" t="s">
        <v>202</v>
      </c>
      <c r="O1558">
        <v>34</v>
      </c>
      <c r="P1558" t="s">
        <v>152</v>
      </c>
      <c r="Q1558" t="s">
        <v>180</v>
      </c>
      <c r="R1558">
        <v>20</v>
      </c>
      <c r="S1558" t="s">
        <v>152</v>
      </c>
      <c r="T1558" t="s">
        <v>181</v>
      </c>
      <c r="U1558">
        <v>20</v>
      </c>
      <c r="V1558" t="s">
        <v>152</v>
      </c>
      <c r="W1558" t="s">
        <v>182</v>
      </c>
      <c r="X1558">
        <v>20</v>
      </c>
      <c r="Y1558" t="s">
        <v>152</v>
      </c>
      <c r="Z1558" t="s">
        <v>203</v>
      </c>
      <c r="AA1558">
        <v>20</v>
      </c>
      <c r="AB1558" t="s">
        <v>152</v>
      </c>
      <c r="AC1558" t="s">
        <v>204</v>
      </c>
      <c r="AD1558">
        <v>20</v>
      </c>
      <c r="AE1558" t="s">
        <v>152</v>
      </c>
      <c r="AF1558" t="s">
        <v>205</v>
      </c>
      <c r="AG1558">
        <v>20</v>
      </c>
      <c r="AH1558" t="s">
        <v>152</v>
      </c>
      <c r="AI1558" t="s">
        <v>184</v>
      </c>
      <c r="AJ1558">
        <v>115200</v>
      </c>
      <c r="AK1558" t="s">
        <v>152</v>
      </c>
      <c r="AL1558" t="s">
        <v>185</v>
      </c>
      <c r="AM1558">
        <v>12000</v>
      </c>
      <c r="AN1558" t="s">
        <v>152</v>
      </c>
    </row>
    <row r="1559" spans="1:40">
      <c r="A1559" s="26">
        <v>41509.891488645837</v>
      </c>
      <c r="B1559" t="s">
        <v>128</v>
      </c>
      <c r="C1559" t="s">
        <v>137</v>
      </c>
      <c r="D1559" t="s">
        <v>1964</v>
      </c>
      <c r="E1559" t="s">
        <v>146</v>
      </c>
      <c r="F1559" t="s">
        <v>147</v>
      </c>
      <c r="G1559" t="s">
        <v>148</v>
      </c>
      <c r="H1559" t="s">
        <v>155</v>
      </c>
      <c r="I1559">
        <v>49</v>
      </c>
      <c r="J1559" t="s">
        <v>152</v>
      </c>
      <c r="K1559" t="s">
        <v>156</v>
      </c>
      <c r="L1559">
        <v>130</v>
      </c>
      <c r="M1559" t="s">
        <v>152</v>
      </c>
      <c r="N1559" t="s">
        <v>157</v>
      </c>
      <c r="O1559">
        <v>180</v>
      </c>
      <c r="P1559" t="s">
        <v>152</v>
      </c>
      <c r="Q1559" t="s">
        <v>158</v>
      </c>
      <c r="R1559">
        <v>140</v>
      </c>
      <c r="S1559" t="s">
        <v>152</v>
      </c>
      <c r="T1559" t="s">
        <v>159</v>
      </c>
      <c r="U1559">
        <v>80</v>
      </c>
      <c r="V1559" t="s">
        <v>152</v>
      </c>
      <c r="W1559" t="s">
        <v>160</v>
      </c>
      <c r="X1559">
        <v>101</v>
      </c>
      <c r="Y1559" t="s">
        <v>152</v>
      </c>
      <c r="Z1559" t="s">
        <v>161</v>
      </c>
      <c r="AA1559">
        <v>190</v>
      </c>
      <c r="AB1559" t="s">
        <v>152</v>
      </c>
      <c r="AC1559" t="s">
        <v>162</v>
      </c>
      <c r="AD1559">
        <v>20</v>
      </c>
      <c r="AE1559" t="s">
        <v>152</v>
      </c>
    </row>
    <row r="1560" spans="1:40">
      <c r="A1560" s="26">
        <v>41509.891488645837</v>
      </c>
      <c r="B1560" t="s">
        <v>128</v>
      </c>
      <c r="C1560" t="s">
        <v>137</v>
      </c>
      <c r="D1560" t="s">
        <v>1965</v>
      </c>
    </row>
    <row r="1561" spans="1:40">
      <c r="A1561" s="26">
        <v>41509.891488645837</v>
      </c>
      <c r="B1561" t="s">
        <v>128</v>
      </c>
      <c r="C1561" t="s">
        <v>137</v>
      </c>
      <c r="D1561" t="s">
        <v>1966</v>
      </c>
      <c r="E1561" t="s">
        <v>146</v>
      </c>
      <c r="F1561" t="s">
        <v>147</v>
      </c>
      <c r="G1561" t="s">
        <v>148</v>
      </c>
      <c r="H1561" t="s">
        <v>166</v>
      </c>
      <c r="I1561">
        <v>50</v>
      </c>
      <c r="J1561" t="s">
        <v>152</v>
      </c>
      <c r="K1561" t="s">
        <v>167</v>
      </c>
      <c r="L1561">
        <v>50</v>
      </c>
      <c r="M1561" t="s">
        <v>152</v>
      </c>
      <c r="N1561" t="s">
        <v>168</v>
      </c>
      <c r="O1561">
        <v>50</v>
      </c>
      <c r="P1561" t="s">
        <v>152</v>
      </c>
    </row>
    <row r="1562" spans="1:40">
      <c r="A1562" s="26">
        <v>41509.891488645837</v>
      </c>
      <c r="B1562" t="s">
        <v>128</v>
      </c>
      <c r="C1562" t="s">
        <v>137</v>
      </c>
      <c r="D1562" t="s">
        <v>1967</v>
      </c>
      <c r="E1562" t="s">
        <v>146</v>
      </c>
      <c r="F1562" t="s">
        <v>147</v>
      </c>
      <c r="G1562" t="s">
        <v>148</v>
      </c>
      <c r="H1562" t="s">
        <v>170</v>
      </c>
      <c r="I1562">
        <v>35</v>
      </c>
      <c r="J1562" t="s">
        <v>152</v>
      </c>
      <c r="K1562" t="s">
        <v>171</v>
      </c>
      <c r="L1562">
        <v>5</v>
      </c>
      <c r="M1562" t="s">
        <v>152</v>
      </c>
      <c r="N1562" t="s">
        <v>172</v>
      </c>
      <c r="O1562">
        <v>60</v>
      </c>
      <c r="P1562" t="s">
        <v>152</v>
      </c>
    </row>
    <row r="1563" spans="1:40">
      <c r="A1563" s="26">
        <v>41509.891488645837</v>
      </c>
      <c r="B1563" t="s">
        <v>128</v>
      </c>
      <c r="C1563" t="s">
        <v>137</v>
      </c>
      <c r="D1563" t="s">
        <v>1968</v>
      </c>
      <c r="E1563" t="s">
        <v>146</v>
      </c>
      <c r="F1563" t="s">
        <v>147</v>
      </c>
      <c r="G1563" t="s">
        <v>148</v>
      </c>
      <c r="H1563" t="s">
        <v>174</v>
      </c>
      <c r="I1563">
        <v>1</v>
      </c>
      <c r="J1563" t="s">
        <v>152</v>
      </c>
    </row>
    <row r="1564" spans="1:40">
      <c r="A1564" s="26">
        <v>41509.891488645837</v>
      </c>
      <c r="B1564" t="s">
        <v>128</v>
      </c>
      <c r="C1564" t="s">
        <v>137</v>
      </c>
      <c r="D1564" t="s">
        <v>1969</v>
      </c>
      <c r="E1564" t="s">
        <v>146</v>
      </c>
      <c r="F1564" t="s">
        <v>147</v>
      </c>
      <c r="G1564" t="s">
        <v>148</v>
      </c>
      <c r="H1564" t="s">
        <v>176</v>
      </c>
      <c r="I1564">
        <v>30</v>
      </c>
      <c r="J1564" t="s">
        <v>152</v>
      </c>
      <c r="K1564" t="s">
        <v>177</v>
      </c>
      <c r="L1564">
        <v>30</v>
      </c>
      <c r="M1564" t="s">
        <v>152</v>
      </c>
      <c r="N1564" t="s">
        <v>178</v>
      </c>
      <c r="O1564">
        <v>30</v>
      </c>
      <c r="P1564" t="s">
        <v>152</v>
      </c>
      <c r="Q1564" t="s">
        <v>179</v>
      </c>
      <c r="R1564">
        <v>10</v>
      </c>
      <c r="S1564" t="s">
        <v>152</v>
      </c>
      <c r="T1564" t="s">
        <v>180</v>
      </c>
      <c r="U1564">
        <v>20</v>
      </c>
      <c r="V1564" t="s">
        <v>152</v>
      </c>
      <c r="W1564" t="s">
        <v>181</v>
      </c>
      <c r="X1564">
        <v>20</v>
      </c>
      <c r="Y1564" t="s">
        <v>152</v>
      </c>
      <c r="Z1564" t="s">
        <v>182</v>
      </c>
      <c r="AA1564">
        <v>20</v>
      </c>
      <c r="AB1564" t="s">
        <v>152</v>
      </c>
      <c r="AC1564" t="s">
        <v>183</v>
      </c>
      <c r="AD1564">
        <v>20</v>
      </c>
      <c r="AE1564" t="s">
        <v>152</v>
      </c>
      <c r="AF1564" t="s">
        <v>184</v>
      </c>
      <c r="AG1564">
        <v>115200</v>
      </c>
      <c r="AH1564" t="s">
        <v>152</v>
      </c>
      <c r="AI1564" t="s">
        <v>185</v>
      </c>
      <c r="AJ1564">
        <v>12000</v>
      </c>
      <c r="AK1564" t="s">
        <v>152</v>
      </c>
      <c r="AL1564" t="s">
        <v>186</v>
      </c>
      <c r="AM1564">
        <v>30000</v>
      </c>
      <c r="AN1564" t="s">
        <v>152</v>
      </c>
    </row>
    <row r="1565" spans="1:40">
      <c r="A1565" s="26">
        <v>41509.891488645837</v>
      </c>
      <c r="B1565" t="s">
        <v>128</v>
      </c>
      <c r="C1565" t="s">
        <v>137</v>
      </c>
      <c r="D1565" t="s">
        <v>1970</v>
      </c>
      <c r="E1565" t="s">
        <v>146</v>
      </c>
      <c r="F1565" t="s">
        <v>147</v>
      </c>
      <c r="G1565" t="s">
        <v>148</v>
      </c>
      <c r="H1565" t="s">
        <v>188</v>
      </c>
      <c r="I1565">
        <v>60</v>
      </c>
      <c r="J1565" t="s">
        <v>152</v>
      </c>
      <c r="K1565" t="s">
        <v>189</v>
      </c>
      <c r="L1565">
        <v>40</v>
      </c>
      <c r="M1565" t="s">
        <v>152</v>
      </c>
      <c r="N1565" t="s">
        <v>190</v>
      </c>
      <c r="O1565">
        <v>50</v>
      </c>
      <c r="P1565" t="s">
        <v>152</v>
      </c>
      <c r="Q1565" t="s">
        <v>191</v>
      </c>
      <c r="R1565">
        <v>40</v>
      </c>
      <c r="S1565" t="s">
        <v>152</v>
      </c>
      <c r="T1565" t="s">
        <v>192</v>
      </c>
      <c r="U1565">
        <v>60</v>
      </c>
      <c r="V1565" t="s">
        <v>152</v>
      </c>
      <c r="W1565" t="s">
        <v>193</v>
      </c>
      <c r="X1565">
        <v>50</v>
      </c>
      <c r="Y1565" t="s">
        <v>152</v>
      </c>
      <c r="Z1565" t="s">
        <v>194</v>
      </c>
      <c r="AA1565">
        <v>50</v>
      </c>
      <c r="AB1565" t="s">
        <v>152</v>
      </c>
      <c r="AC1565" t="s">
        <v>195</v>
      </c>
      <c r="AD1565">
        <v>35</v>
      </c>
      <c r="AE1565" t="s">
        <v>152</v>
      </c>
      <c r="AF1565" t="s">
        <v>196</v>
      </c>
      <c r="AG1565">
        <v>8</v>
      </c>
      <c r="AH1565" t="s">
        <v>152</v>
      </c>
      <c r="AI1565" t="s">
        <v>197</v>
      </c>
      <c r="AJ1565">
        <v>90</v>
      </c>
      <c r="AK1565" t="s">
        <v>152</v>
      </c>
      <c r="AL1565" t="s">
        <v>198</v>
      </c>
      <c r="AM1565">
        <v>1</v>
      </c>
      <c r="AN1565" t="s">
        <v>152</v>
      </c>
    </row>
    <row r="1566" spans="1:40">
      <c r="A1566" s="26">
        <v>41509.891488645837</v>
      </c>
      <c r="B1566" t="s">
        <v>128</v>
      </c>
      <c r="C1566" t="s">
        <v>137</v>
      </c>
      <c r="D1566" t="s">
        <v>1971</v>
      </c>
      <c r="E1566" t="s">
        <v>146</v>
      </c>
      <c r="F1566" t="s">
        <v>147</v>
      </c>
      <c r="G1566" t="s">
        <v>148</v>
      </c>
      <c r="H1566" t="s">
        <v>200</v>
      </c>
      <c r="I1566">
        <v>33</v>
      </c>
      <c r="J1566" t="s">
        <v>152</v>
      </c>
      <c r="K1566" t="s">
        <v>201</v>
      </c>
      <c r="L1566">
        <v>33</v>
      </c>
      <c r="M1566" t="s">
        <v>152</v>
      </c>
      <c r="N1566" t="s">
        <v>202</v>
      </c>
      <c r="O1566">
        <v>34</v>
      </c>
      <c r="P1566" t="s">
        <v>152</v>
      </c>
      <c r="Q1566" t="s">
        <v>180</v>
      </c>
      <c r="R1566">
        <v>20</v>
      </c>
      <c r="S1566" t="s">
        <v>152</v>
      </c>
      <c r="T1566" t="s">
        <v>181</v>
      </c>
      <c r="U1566">
        <v>20</v>
      </c>
      <c r="V1566" t="s">
        <v>152</v>
      </c>
      <c r="W1566" t="s">
        <v>182</v>
      </c>
      <c r="X1566">
        <v>20</v>
      </c>
      <c r="Y1566" t="s">
        <v>152</v>
      </c>
      <c r="Z1566" t="s">
        <v>203</v>
      </c>
      <c r="AA1566">
        <v>20</v>
      </c>
      <c r="AB1566" t="s">
        <v>152</v>
      </c>
      <c r="AC1566" t="s">
        <v>204</v>
      </c>
      <c r="AD1566">
        <v>20</v>
      </c>
      <c r="AE1566" t="s">
        <v>152</v>
      </c>
      <c r="AF1566" t="s">
        <v>205</v>
      </c>
      <c r="AG1566">
        <v>20</v>
      </c>
      <c r="AH1566" t="s">
        <v>152</v>
      </c>
      <c r="AI1566" t="s">
        <v>184</v>
      </c>
      <c r="AJ1566">
        <v>115200</v>
      </c>
      <c r="AK1566" t="s">
        <v>152</v>
      </c>
      <c r="AL1566" t="s">
        <v>185</v>
      </c>
      <c r="AM1566">
        <v>12000</v>
      </c>
      <c r="AN1566" t="s">
        <v>152</v>
      </c>
    </row>
    <row r="1567" spans="1:40">
      <c r="A1567" s="26">
        <v>41509.891488645837</v>
      </c>
      <c r="B1567" t="s">
        <v>128</v>
      </c>
      <c r="C1567" t="s">
        <v>137</v>
      </c>
      <c r="D1567" t="s">
        <v>1972</v>
      </c>
      <c r="E1567" t="s">
        <v>146</v>
      </c>
      <c r="F1567" t="s">
        <v>147</v>
      </c>
      <c r="G1567" t="s">
        <v>148</v>
      </c>
      <c r="H1567" t="s">
        <v>155</v>
      </c>
      <c r="I1567">
        <v>49</v>
      </c>
      <c r="J1567" t="s">
        <v>152</v>
      </c>
      <c r="K1567" t="s">
        <v>156</v>
      </c>
      <c r="L1567">
        <v>130</v>
      </c>
      <c r="M1567" t="s">
        <v>152</v>
      </c>
      <c r="N1567" t="s">
        <v>157</v>
      </c>
      <c r="O1567">
        <v>180</v>
      </c>
      <c r="P1567" t="s">
        <v>152</v>
      </c>
      <c r="Q1567" t="s">
        <v>158</v>
      </c>
      <c r="R1567">
        <v>140</v>
      </c>
      <c r="S1567" t="s">
        <v>152</v>
      </c>
      <c r="T1567" t="s">
        <v>159</v>
      </c>
      <c r="U1567">
        <v>80</v>
      </c>
      <c r="V1567" t="s">
        <v>152</v>
      </c>
      <c r="W1567" t="s">
        <v>160</v>
      </c>
      <c r="X1567">
        <v>101</v>
      </c>
      <c r="Y1567" t="s">
        <v>152</v>
      </c>
      <c r="Z1567" t="s">
        <v>161</v>
      </c>
      <c r="AA1567">
        <v>190</v>
      </c>
      <c r="AB1567" t="s">
        <v>152</v>
      </c>
      <c r="AC1567" t="s">
        <v>162</v>
      </c>
      <c r="AD1567">
        <v>20</v>
      </c>
      <c r="AE1567" t="s">
        <v>152</v>
      </c>
    </row>
    <row r="1568" spans="1:40">
      <c r="A1568" s="26">
        <v>41509.891488645837</v>
      </c>
      <c r="B1568" t="s">
        <v>128</v>
      </c>
      <c r="C1568" t="s">
        <v>137</v>
      </c>
      <c r="D1568" t="s">
        <v>1973</v>
      </c>
    </row>
    <row r="1569" spans="1:40">
      <c r="A1569" s="26">
        <v>41509.891488645837</v>
      </c>
      <c r="B1569" t="s">
        <v>128</v>
      </c>
      <c r="C1569" t="s">
        <v>137</v>
      </c>
      <c r="D1569" t="s">
        <v>1974</v>
      </c>
      <c r="E1569" t="s">
        <v>146</v>
      </c>
      <c r="F1569" t="s">
        <v>147</v>
      </c>
      <c r="G1569" t="s">
        <v>148</v>
      </c>
      <c r="H1569" t="s">
        <v>166</v>
      </c>
      <c r="I1569">
        <v>50</v>
      </c>
      <c r="J1569" t="s">
        <v>152</v>
      </c>
      <c r="K1569" t="s">
        <v>167</v>
      </c>
      <c r="L1569">
        <v>50</v>
      </c>
      <c r="M1569" t="s">
        <v>152</v>
      </c>
      <c r="N1569" t="s">
        <v>168</v>
      </c>
      <c r="O1569">
        <v>50</v>
      </c>
      <c r="P1569" t="s">
        <v>152</v>
      </c>
    </row>
    <row r="1570" spans="1:40">
      <c r="A1570" s="26">
        <v>41509.891488645837</v>
      </c>
      <c r="B1570" t="s">
        <v>128</v>
      </c>
      <c r="C1570" t="s">
        <v>137</v>
      </c>
      <c r="D1570" t="s">
        <v>1975</v>
      </c>
      <c r="E1570" t="s">
        <v>146</v>
      </c>
      <c r="F1570" t="s">
        <v>147</v>
      </c>
      <c r="G1570" t="s">
        <v>148</v>
      </c>
      <c r="H1570" t="s">
        <v>170</v>
      </c>
      <c r="I1570">
        <v>35</v>
      </c>
      <c r="J1570" t="s">
        <v>152</v>
      </c>
      <c r="K1570" t="s">
        <v>171</v>
      </c>
      <c r="L1570">
        <v>5</v>
      </c>
      <c r="M1570" t="s">
        <v>152</v>
      </c>
      <c r="N1570" t="s">
        <v>172</v>
      </c>
      <c r="O1570">
        <v>60</v>
      </c>
      <c r="P1570" t="s">
        <v>152</v>
      </c>
    </row>
    <row r="1571" spans="1:40">
      <c r="A1571" s="26">
        <v>41509.891488645837</v>
      </c>
      <c r="B1571" t="s">
        <v>128</v>
      </c>
      <c r="C1571" t="s">
        <v>137</v>
      </c>
      <c r="D1571" t="s">
        <v>1976</v>
      </c>
      <c r="E1571" t="s">
        <v>146</v>
      </c>
      <c r="F1571" t="s">
        <v>147</v>
      </c>
      <c r="G1571" t="s">
        <v>148</v>
      </c>
      <c r="H1571" t="s">
        <v>174</v>
      </c>
      <c r="I1571">
        <v>1</v>
      </c>
      <c r="J1571" t="s">
        <v>152</v>
      </c>
    </row>
    <row r="1572" spans="1:40">
      <c r="A1572" s="26">
        <v>41509.891488645837</v>
      </c>
      <c r="B1572" t="s">
        <v>128</v>
      </c>
      <c r="C1572" t="s">
        <v>137</v>
      </c>
      <c r="D1572" t="s">
        <v>1977</v>
      </c>
      <c r="E1572" t="s">
        <v>146</v>
      </c>
      <c r="F1572" t="s">
        <v>147</v>
      </c>
      <c r="G1572" t="s">
        <v>148</v>
      </c>
      <c r="H1572" t="s">
        <v>176</v>
      </c>
      <c r="I1572">
        <v>30</v>
      </c>
      <c r="J1572" t="s">
        <v>152</v>
      </c>
      <c r="K1572" t="s">
        <v>177</v>
      </c>
      <c r="L1572">
        <v>30</v>
      </c>
      <c r="M1572" t="s">
        <v>152</v>
      </c>
      <c r="N1572" t="s">
        <v>178</v>
      </c>
      <c r="O1572">
        <v>30</v>
      </c>
      <c r="P1572" t="s">
        <v>152</v>
      </c>
      <c r="Q1572" t="s">
        <v>179</v>
      </c>
      <c r="R1572">
        <v>10</v>
      </c>
      <c r="S1572" t="s">
        <v>152</v>
      </c>
      <c r="T1572" t="s">
        <v>180</v>
      </c>
      <c r="U1572">
        <v>20</v>
      </c>
      <c r="V1572" t="s">
        <v>152</v>
      </c>
      <c r="W1572" t="s">
        <v>181</v>
      </c>
      <c r="X1572">
        <v>20</v>
      </c>
      <c r="Y1572" t="s">
        <v>152</v>
      </c>
      <c r="Z1572" t="s">
        <v>182</v>
      </c>
      <c r="AA1572">
        <v>20</v>
      </c>
      <c r="AB1572" t="s">
        <v>152</v>
      </c>
      <c r="AC1572" t="s">
        <v>183</v>
      </c>
      <c r="AD1572">
        <v>20</v>
      </c>
      <c r="AE1572" t="s">
        <v>152</v>
      </c>
      <c r="AF1572" t="s">
        <v>184</v>
      </c>
      <c r="AG1572">
        <v>115200</v>
      </c>
      <c r="AH1572" t="s">
        <v>152</v>
      </c>
      <c r="AI1572" t="s">
        <v>185</v>
      </c>
      <c r="AJ1572">
        <v>12000</v>
      </c>
      <c r="AK1572" t="s">
        <v>152</v>
      </c>
      <c r="AL1572" t="s">
        <v>186</v>
      </c>
      <c r="AM1572">
        <v>30000</v>
      </c>
      <c r="AN1572" t="s">
        <v>152</v>
      </c>
    </row>
    <row r="1573" spans="1:40">
      <c r="A1573" s="26">
        <v>41509.891488657406</v>
      </c>
      <c r="B1573" t="s">
        <v>128</v>
      </c>
      <c r="C1573" t="s">
        <v>354</v>
      </c>
      <c r="D1573" t="s">
        <v>1978</v>
      </c>
      <c r="E1573" t="s">
        <v>146</v>
      </c>
      <c r="F1573" t="s">
        <v>147</v>
      </c>
      <c r="G1573" t="s">
        <v>148</v>
      </c>
      <c r="H1573" t="s">
        <v>200</v>
      </c>
      <c r="I1573">
        <v>33</v>
      </c>
      <c r="J1573" t="s">
        <v>152</v>
      </c>
      <c r="K1573" t="s">
        <v>201</v>
      </c>
      <c r="L1573">
        <v>33</v>
      </c>
      <c r="M1573" t="s">
        <v>152</v>
      </c>
      <c r="N1573" t="s">
        <v>202</v>
      </c>
      <c r="O1573">
        <v>34</v>
      </c>
      <c r="P1573" t="s">
        <v>152</v>
      </c>
      <c r="Q1573" t="s">
        <v>180</v>
      </c>
      <c r="R1573">
        <v>20</v>
      </c>
      <c r="S1573" t="s">
        <v>152</v>
      </c>
      <c r="T1573" t="s">
        <v>181</v>
      </c>
      <c r="U1573">
        <v>20</v>
      </c>
      <c r="V1573" t="s">
        <v>152</v>
      </c>
      <c r="W1573" t="s">
        <v>182</v>
      </c>
      <c r="X1573">
        <v>20</v>
      </c>
      <c r="Y1573" t="s">
        <v>152</v>
      </c>
      <c r="Z1573" t="s">
        <v>203</v>
      </c>
      <c r="AA1573">
        <v>20</v>
      </c>
      <c r="AB1573" t="s">
        <v>152</v>
      </c>
      <c r="AC1573" t="s">
        <v>204</v>
      </c>
      <c r="AD1573">
        <v>20</v>
      </c>
      <c r="AE1573" t="s">
        <v>152</v>
      </c>
      <c r="AF1573" t="s">
        <v>205</v>
      </c>
      <c r="AG1573">
        <v>20</v>
      </c>
      <c r="AH1573" t="s">
        <v>152</v>
      </c>
      <c r="AI1573" t="s">
        <v>184</v>
      </c>
      <c r="AJ1573">
        <v>115200</v>
      </c>
      <c r="AK1573" t="s">
        <v>152</v>
      </c>
      <c r="AL1573" t="s">
        <v>185</v>
      </c>
      <c r="AM1573">
        <v>12000</v>
      </c>
      <c r="AN1573" t="s">
        <v>152</v>
      </c>
    </row>
    <row r="1574" spans="1:40">
      <c r="A1574" s="26">
        <v>41509.891488657406</v>
      </c>
      <c r="B1574" t="s">
        <v>128</v>
      </c>
      <c r="C1574" t="s">
        <v>354</v>
      </c>
      <c r="D1574" t="s">
        <v>1979</v>
      </c>
      <c r="E1574" t="s">
        <v>146</v>
      </c>
      <c r="F1574" t="s">
        <v>147</v>
      </c>
      <c r="G1574" t="s">
        <v>148</v>
      </c>
      <c r="H1574" t="s">
        <v>155</v>
      </c>
      <c r="I1574">
        <v>49</v>
      </c>
      <c r="J1574" t="s">
        <v>152</v>
      </c>
      <c r="K1574" t="s">
        <v>156</v>
      </c>
      <c r="L1574">
        <v>130</v>
      </c>
      <c r="M1574" t="s">
        <v>152</v>
      </c>
      <c r="N1574" t="s">
        <v>157</v>
      </c>
      <c r="O1574">
        <v>180</v>
      </c>
      <c r="P1574" t="s">
        <v>152</v>
      </c>
      <c r="Q1574" t="s">
        <v>158</v>
      </c>
      <c r="R1574">
        <v>140</v>
      </c>
      <c r="S1574" t="s">
        <v>152</v>
      </c>
      <c r="T1574" t="s">
        <v>159</v>
      </c>
      <c r="U1574">
        <v>80</v>
      </c>
      <c r="V1574" t="s">
        <v>152</v>
      </c>
      <c r="W1574" t="s">
        <v>160</v>
      </c>
      <c r="X1574">
        <v>101</v>
      </c>
      <c r="Y1574" t="s">
        <v>152</v>
      </c>
      <c r="Z1574" t="s">
        <v>161</v>
      </c>
      <c r="AA1574">
        <v>190</v>
      </c>
      <c r="AB1574" t="s">
        <v>152</v>
      </c>
      <c r="AC1574" t="s">
        <v>162</v>
      </c>
      <c r="AD1574">
        <v>20</v>
      </c>
      <c r="AE1574" t="s">
        <v>152</v>
      </c>
    </row>
    <row r="1575" spans="1:40">
      <c r="A1575" s="26">
        <v>41509.891488657406</v>
      </c>
      <c r="B1575" t="s">
        <v>128</v>
      </c>
      <c r="C1575" t="s">
        <v>354</v>
      </c>
      <c r="D1575" t="s">
        <v>1980</v>
      </c>
    </row>
    <row r="1576" spans="1:40">
      <c r="A1576" s="26">
        <v>41509.891488657406</v>
      </c>
      <c r="B1576" t="s">
        <v>128</v>
      </c>
      <c r="C1576" t="s">
        <v>354</v>
      </c>
      <c r="D1576" t="s">
        <v>1981</v>
      </c>
      <c r="E1576" t="s">
        <v>146</v>
      </c>
      <c r="F1576" t="s">
        <v>147</v>
      </c>
      <c r="G1576" t="s">
        <v>148</v>
      </c>
      <c r="H1576" t="s">
        <v>166</v>
      </c>
      <c r="I1576">
        <v>50</v>
      </c>
      <c r="J1576" t="s">
        <v>152</v>
      </c>
      <c r="K1576" t="s">
        <v>167</v>
      </c>
      <c r="L1576">
        <v>50</v>
      </c>
      <c r="M1576" t="s">
        <v>152</v>
      </c>
      <c r="N1576" t="s">
        <v>168</v>
      </c>
      <c r="O1576">
        <v>50</v>
      </c>
      <c r="P1576" t="s">
        <v>152</v>
      </c>
    </row>
    <row r="1577" spans="1:40">
      <c r="A1577" s="26">
        <v>41509.891488657406</v>
      </c>
      <c r="B1577" t="s">
        <v>128</v>
      </c>
      <c r="C1577" t="s">
        <v>354</v>
      </c>
      <c r="D1577" t="s">
        <v>1982</v>
      </c>
      <c r="E1577" t="s">
        <v>146</v>
      </c>
      <c r="F1577" t="s">
        <v>147</v>
      </c>
      <c r="G1577" t="s">
        <v>148</v>
      </c>
      <c r="H1577" t="s">
        <v>170</v>
      </c>
      <c r="I1577">
        <v>35</v>
      </c>
      <c r="J1577" t="s">
        <v>152</v>
      </c>
      <c r="K1577" t="s">
        <v>171</v>
      </c>
      <c r="L1577">
        <v>5</v>
      </c>
      <c r="M1577" t="s">
        <v>152</v>
      </c>
      <c r="N1577" t="s">
        <v>172</v>
      </c>
      <c r="O1577">
        <v>60</v>
      </c>
      <c r="P1577" t="s">
        <v>152</v>
      </c>
    </row>
    <row r="1578" spans="1:40">
      <c r="A1578" s="26">
        <v>41509.891488657406</v>
      </c>
      <c r="B1578" t="s">
        <v>128</v>
      </c>
      <c r="C1578" t="s">
        <v>354</v>
      </c>
      <c r="D1578" t="s">
        <v>1983</v>
      </c>
      <c r="E1578" t="s">
        <v>146</v>
      </c>
      <c r="F1578" t="s">
        <v>147</v>
      </c>
      <c r="G1578" t="s">
        <v>148</v>
      </c>
      <c r="H1578" t="s">
        <v>174</v>
      </c>
      <c r="I1578">
        <v>1</v>
      </c>
      <c r="J1578" t="s">
        <v>152</v>
      </c>
    </row>
    <row r="1579" spans="1:40">
      <c r="A1579" s="26">
        <v>41509.891488657406</v>
      </c>
      <c r="B1579" t="s">
        <v>128</v>
      </c>
      <c r="C1579" t="s">
        <v>354</v>
      </c>
      <c r="D1579" t="s">
        <v>1984</v>
      </c>
      <c r="E1579" t="s">
        <v>146</v>
      </c>
      <c r="F1579" t="s">
        <v>147</v>
      </c>
      <c r="G1579" t="s">
        <v>148</v>
      </c>
      <c r="H1579" t="s">
        <v>176</v>
      </c>
      <c r="I1579">
        <v>30</v>
      </c>
      <c r="J1579" t="s">
        <v>152</v>
      </c>
      <c r="K1579" t="s">
        <v>177</v>
      </c>
      <c r="L1579">
        <v>30</v>
      </c>
      <c r="M1579" t="s">
        <v>152</v>
      </c>
      <c r="N1579" t="s">
        <v>178</v>
      </c>
      <c r="O1579">
        <v>30</v>
      </c>
      <c r="P1579" t="s">
        <v>152</v>
      </c>
      <c r="Q1579" t="s">
        <v>179</v>
      </c>
      <c r="R1579">
        <v>10</v>
      </c>
      <c r="S1579" t="s">
        <v>152</v>
      </c>
      <c r="T1579" t="s">
        <v>180</v>
      </c>
      <c r="U1579">
        <v>20</v>
      </c>
      <c r="V1579" t="s">
        <v>152</v>
      </c>
      <c r="W1579" t="s">
        <v>181</v>
      </c>
      <c r="X1579">
        <v>20</v>
      </c>
      <c r="Y1579" t="s">
        <v>152</v>
      </c>
      <c r="Z1579" t="s">
        <v>182</v>
      </c>
      <c r="AA1579">
        <v>20</v>
      </c>
      <c r="AB1579" t="s">
        <v>152</v>
      </c>
      <c r="AC1579" t="s">
        <v>183</v>
      </c>
      <c r="AD1579">
        <v>20</v>
      </c>
      <c r="AE1579" t="s">
        <v>152</v>
      </c>
      <c r="AF1579" t="s">
        <v>184</v>
      </c>
      <c r="AG1579">
        <v>115200</v>
      </c>
      <c r="AH1579" t="s">
        <v>152</v>
      </c>
      <c r="AI1579" t="s">
        <v>185</v>
      </c>
      <c r="AJ1579">
        <v>12000</v>
      </c>
      <c r="AK1579" t="s">
        <v>152</v>
      </c>
      <c r="AL1579" t="s">
        <v>186</v>
      </c>
      <c r="AM1579">
        <v>30000</v>
      </c>
      <c r="AN1579" t="s">
        <v>152</v>
      </c>
    </row>
    <row r="1580" spans="1:40">
      <c r="A1580" s="26">
        <v>41509.891488657406</v>
      </c>
      <c r="B1580" t="s">
        <v>128</v>
      </c>
      <c r="C1580" t="s">
        <v>354</v>
      </c>
      <c r="D1580" t="s">
        <v>1985</v>
      </c>
      <c r="E1580" t="s">
        <v>146</v>
      </c>
      <c r="F1580" t="s">
        <v>147</v>
      </c>
      <c r="G1580" t="s">
        <v>148</v>
      </c>
      <c r="H1580" t="s">
        <v>188</v>
      </c>
      <c r="I1580">
        <v>60</v>
      </c>
      <c r="J1580" t="s">
        <v>152</v>
      </c>
      <c r="K1580" t="s">
        <v>189</v>
      </c>
      <c r="L1580">
        <v>40</v>
      </c>
      <c r="M1580" t="s">
        <v>152</v>
      </c>
      <c r="N1580" t="s">
        <v>190</v>
      </c>
      <c r="O1580">
        <v>50</v>
      </c>
      <c r="P1580" t="s">
        <v>152</v>
      </c>
      <c r="Q1580" t="s">
        <v>191</v>
      </c>
      <c r="R1580">
        <v>40</v>
      </c>
      <c r="S1580" t="s">
        <v>152</v>
      </c>
      <c r="T1580" t="s">
        <v>192</v>
      </c>
      <c r="U1580">
        <v>60</v>
      </c>
      <c r="V1580" t="s">
        <v>152</v>
      </c>
      <c r="W1580" t="s">
        <v>193</v>
      </c>
      <c r="X1580">
        <v>50</v>
      </c>
      <c r="Y1580" t="s">
        <v>152</v>
      </c>
      <c r="Z1580" t="s">
        <v>194</v>
      </c>
      <c r="AA1580">
        <v>50</v>
      </c>
      <c r="AB1580" t="s">
        <v>152</v>
      </c>
      <c r="AC1580" t="s">
        <v>195</v>
      </c>
      <c r="AD1580">
        <v>35</v>
      </c>
      <c r="AE1580" t="s">
        <v>152</v>
      </c>
      <c r="AF1580" t="s">
        <v>196</v>
      </c>
      <c r="AG1580">
        <v>8</v>
      </c>
      <c r="AH1580" t="s">
        <v>152</v>
      </c>
      <c r="AI1580" t="s">
        <v>197</v>
      </c>
      <c r="AJ1580">
        <v>90</v>
      </c>
      <c r="AK1580" t="s">
        <v>152</v>
      </c>
      <c r="AL1580" t="s">
        <v>198</v>
      </c>
      <c r="AM1580">
        <v>1</v>
      </c>
      <c r="AN1580" t="s">
        <v>152</v>
      </c>
    </row>
    <row r="1581" spans="1:40">
      <c r="A1581" s="26">
        <v>41509.891488657406</v>
      </c>
      <c r="B1581" t="s">
        <v>128</v>
      </c>
      <c r="C1581" t="s">
        <v>354</v>
      </c>
      <c r="D1581" t="s">
        <v>1986</v>
      </c>
      <c r="E1581" t="s">
        <v>146</v>
      </c>
      <c r="F1581" t="s">
        <v>147</v>
      </c>
      <c r="G1581" t="s">
        <v>148</v>
      </c>
      <c r="H1581" t="s">
        <v>200</v>
      </c>
      <c r="I1581">
        <v>33</v>
      </c>
      <c r="J1581" t="s">
        <v>152</v>
      </c>
      <c r="K1581" t="s">
        <v>201</v>
      </c>
      <c r="L1581">
        <v>33</v>
      </c>
      <c r="M1581" t="s">
        <v>152</v>
      </c>
      <c r="N1581" t="s">
        <v>202</v>
      </c>
      <c r="O1581">
        <v>34</v>
      </c>
      <c r="P1581" t="s">
        <v>152</v>
      </c>
      <c r="Q1581" t="s">
        <v>180</v>
      </c>
      <c r="R1581">
        <v>20</v>
      </c>
      <c r="S1581" t="s">
        <v>152</v>
      </c>
      <c r="T1581" t="s">
        <v>181</v>
      </c>
      <c r="U1581">
        <v>20</v>
      </c>
      <c r="V1581" t="s">
        <v>152</v>
      </c>
      <c r="W1581" t="s">
        <v>182</v>
      </c>
      <c r="X1581">
        <v>20</v>
      </c>
      <c r="Y1581" t="s">
        <v>152</v>
      </c>
      <c r="Z1581" t="s">
        <v>203</v>
      </c>
      <c r="AA1581">
        <v>20</v>
      </c>
      <c r="AB1581" t="s">
        <v>152</v>
      </c>
      <c r="AC1581" t="s">
        <v>204</v>
      </c>
      <c r="AD1581">
        <v>20</v>
      </c>
      <c r="AE1581" t="s">
        <v>152</v>
      </c>
      <c r="AF1581" t="s">
        <v>205</v>
      </c>
      <c r="AG1581">
        <v>20</v>
      </c>
      <c r="AH1581" t="s">
        <v>152</v>
      </c>
      <c r="AI1581" t="s">
        <v>184</v>
      </c>
      <c r="AJ1581">
        <v>115200</v>
      </c>
      <c r="AK1581" t="s">
        <v>152</v>
      </c>
      <c r="AL1581" t="s">
        <v>185</v>
      </c>
      <c r="AM1581">
        <v>12000</v>
      </c>
      <c r="AN1581" t="s">
        <v>152</v>
      </c>
    </row>
    <row r="1582" spans="1:40">
      <c r="A1582" s="26">
        <v>41509.891488657406</v>
      </c>
      <c r="B1582" t="s">
        <v>128</v>
      </c>
      <c r="C1582" t="s">
        <v>354</v>
      </c>
      <c r="D1582" t="s">
        <v>1987</v>
      </c>
      <c r="E1582" t="s">
        <v>146</v>
      </c>
      <c r="F1582" t="s">
        <v>147</v>
      </c>
      <c r="G1582" t="s">
        <v>148</v>
      </c>
      <c r="H1582" t="s">
        <v>155</v>
      </c>
      <c r="I1582">
        <v>49</v>
      </c>
      <c r="J1582" t="s">
        <v>152</v>
      </c>
      <c r="K1582" t="s">
        <v>156</v>
      </c>
      <c r="L1582">
        <v>130</v>
      </c>
      <c r="M1582" t="s">
        <v>152</v>
      </c>
      <c r="N1582" t="s">
        <v>157</v>
      </c>
      <c r="O1582">
        <v>180</v>
      </c>
      <c r="P1582" t="s">
        <v>152</v>
      </c>
      <c r="Q1582" t="s">
        <v>158</v>
      </c>
      <c r="R1582">
        <v>140</v>
      </c>
      <c r="S1582" t="s">
        <v>152</v>
      </c>
      <c r="T1582" t="s">
        <v>159</v>
      </c>
      <c r="U1582">
        <v>80</v>
      </c>
      <c r="V1582" t="s">
        <v>152</v>
      </c>
      <c r="W1582" t="s">
        <v>160</v>
      </c>
      <c r="X1582">
        <v>101</v>
      </c>
      <c r="Y1582" t="s">
        <v>152</v>
      </c>
      <c r="Z1582" t="s">
        <v>161</v>
      </c>
      <c r="AA1582">
        <v>190</v>
      </c>
      <c r="AB1582" t="s">
        <v>152</v>
      </c>
      <c r="AC1582" t="s">
        <v>162</v>
      </c>
      <c r="AD1582">
        <v>20</v>
      </c>
      <c r="AE1582" t="s">
        <v>152</v>
      </c>
    </row>
    <row r="1583" spans="1:40">
      <c r="A1583" s="26">
        <v>41509.891488657406</v>
      </c>
      <c r="B1583" t="s">
        <v>128</v>
      </c>
      <c r="C1583" t="s">
        <v>354</v>
      </c>
      <c r="D1583" t="s">
        <v>1988</v>
      </c>
    </row>
    <row r="1584" spans="1:40">
      <c r="A1584" s="26">
        <v>41509.891488657406</v>
      </c>
      <c r="B1584" t="s">
        <v>128</v>
      </c>
      <c r="C1584" t="s">
        <v>354</v>
      </c>
      <c r="D1584" t="s">
        <v>1989</v>
      </c>
      <c r="E1584" t="s">
        <v>146</v>
      </c>
      <c r="F1584" t="s">
        <v>147</v>
      </c>
      <c r="G1584" t="s">
        <v>148</v>
      </c>
      <c r="H1584" t="s">
        <v>166</v>
      </c>
      <c r="I1584">
        <v>50</v>
      </c>
      <c r="J1584" t="s">
        <v>152</v>
      </c>
      <c r="K1584" t="s">
        <v>167</v>
      </c>
      <c r="L1584">
        <v>50</v>
      </c>
      <c r="M1584" t="s">
        <v>152</v>
      </c>
      <c r="N1584" t="s">
        <v>168</v>
      </c>
      <c r="O1584">
        <v>50</v>
      </c>
      <c r="P1584" t="s">
        <v>152</v>
      </c>
    </row>
    <row r="1585" spans="1:40">
      <c r="A1585" s="26">
        <v>41509.891488657406</v>
      </c>
      <c r="B1585" t="s">
        <v>128</v>
      </c>
      <c r="C1585" t="s">
        <v>354</v>
      </c>
      <c r="D1585" t="s">
        <v>1990</v>
      </c>
      <c r="E1585" t="s">
        <v>146</v>
      </c>
      <c r="F1585" t="s">
        <v>147</v>
      </c>
      <c r="G1585" t="s">
        <v>148</v>
      </c>
      <c r="H1585" t="s">
        <v>170</v>
      </c>
      <c r="I1585">
        <v>35</v>
      </c>
      <c r="J1585" t="s">
        <v>152</v>
      </c>
      <c r="K1585" t="s">
        <v>171</v>
      </c>
      <c r="L1585">
        <v>5</v>
      </c>
      <c r="M1585" t="s">
        <v>152</v>
      </c>
      <c r="N1585" t="s">
        <v>172</v>
      </c>
      <c r="O1585">
        <v>60</v>
      </c>
      <c r="P1585" t="s">
        <v>152</v>
      </c>
    </row>
    <row r="1586" spans="1:40">
      <c r="A1586" s="26">
        <v>41509.891488657406</v>
      </c>
      <c r="B1586" t="s">
        <v>128</v>
      </c>
      <c r="C1586" t="s">
        <v>354</v>
      </c>
      <c r="D1586" t="s">
        <v>1991</v>
      </c>
      <c r="E1586" t="s">
        <v>146</v>
      </c>
      <c r="F1586" t="s">
        <v>147</v>
      </c>
      <c r="G1586" t="s">
        <v>148</v>
      </c>
      <c r="H1586" t="s">
        <v>174</v>
      </c>
      <c r="I1586">
        <v>1</v>
      </c>
      <c r="J1586" t="s">
        <v>152</v>
      </c>
    </row>
    <row r="1587" spans="1:40">
      <c r="A1587" s="26">
        <v>41509.891488657406</v>
      </c>
      <c r="B1587" t="s">
        <v>128</v>
      </c>
      <c r="C1587" t="s">
        <v>354</v>
      </c>
      <c r="D1587" t="s">
        <v>1992</v>
      </c>
      <c r="E1587" t="s">
        <v>146</v>
      </c>
      <c r="F1587" t="s">
        <v>147</v>
      </c>
      <c r="G1587" t="s">
        <v>148</v>
      </c>
      <c r="H1587" t="s">
        <v>176</v>
      </c>
      <c r="I1587">
        <v>30</v>
      </c>
      <c r="J1587" t="s">
        <v>152</v>
      </c>
      <c r="K1587" t="s">
        <v>177</v>
      </c>
      <c r="L1587">
        <v>30</v>
      </c>
      <c r="M1587" t="s">
        <v>152</v>
      </c>
      <c r="N1587" t="s">
        <v>178</v>
      </c>
      <c r="O1587">
        <v>30</v>
      </c>
      <c r="P1587" t="s">
        <v>152</v>
      </c>
      <c r="Q1587" t="s">
        <v>179</v>
      </c>
      <c r="R1587">
        <v>10</v>
      </c>
      <c r="S1587" t="s">
        <v>152</v>
      </c>
      <c r="T1587" t="s">
        <v>180</v>
      </c>
      <c r="U1587">
        <v>20</v>
      </c>
      <c r="V1587" t="s">
        <v>152</v>
      </c>
      <c r="W1587" t="s">
        <v>181</v>
      </c>
      <c r="X1587">
        <v>20</v>
      </c>
      <c r="Y1587" t="s">
        <v>152</v>
      </c>
      <c r="Z1587" t="s">
        <v>182</v>
      </c>
      <c r="AA1587">
        <v>20</v>
      </c>
      <c r="AB1587" t="s">
        <v>152</v>
      </c>
      <c r="AC1587" t="s">
        <v>183</v>
      </c>
      <c r="AD1587">
        <v>20</v>
      </c>
      <c r="AE1587" t="s">
        <v>152</v>
      </c>
      <c r="AF1587" t="s">
        <v>184</v>
      </c>
      <c r="AG1587">
        <v>115200</v>
      </c>
      <c r="AH1587" t="s">
        <v>152</v>
      </c>
      <c r="AI1587" t="s">
        <v>185</v>
      </c>
      <c r="AJ1587">
        <v>12000</v>
      </c>
      <c r="AK1587" t="s">
        <v>152</v>
      </c>
      <c r="AL1587" t="s">
        <v>186</v>
      </c>
      <c r="AM1587">
        <v>30000</v>
      </c>
      <c r="AN1587" t="s">
        <v>152</v>
      </c>
    </row>
    <row r="1588" spans="1:40">
      <c r="A1588" s="26">
        <v>41509.891488657406</v>
      </c>
      <c r="B1588" t="s">
        <v>128</v>
      </c>
      <c r="C1588" t="s">
        <v>354</v>
      </c>
      <c r="D1588" t="s">
        <v>1993</v>
      </c>
      <c r="E1588" t="s">
        <v>146</v>
      </c>
      <c r="F1588" t="s">
        <v>147</v>
      </c>
      <c r="G1588" t="s">
        <v>148</v>
      </c>
      <c r="H1588" t="s">
        <v>188</v>
      </c>
      <c r="I1588">
        <v>60</v>
      </c>
      <c r="J1588" t="s">
        <v>152</v>
      </c>
      <c r="K1588" t="s">
        <v>189</v>
      </c>
      <c r="L1588">
        <v>40</v>
      </c>
      <c r="M1588" t="s">
        <v>152</v>
      </c>
      <c r="N1588" t="s">
        <v>190</v>
      </c>
      <c r="O1588">
        <v>50</v>
      </c>
      <c r="P1588" t="s">
        <v>152</v>
      </c>
      <c r="Q1588" t="s">
        <v>191</v>
      </c>
      <c r="R1588">
        <v>40</v>
      </c>
      <c r="S1588" t="s">
        <v>152</v>
      </c>
      <c r="T1588" t="s">
        <v>192</v>
      </c>
      <c r="U1588">
        <v>60</v>
      </c>
      <c r="V1588" t="s">
        <v>152</v>
      </c>
      <c r="W1588" t="s">
        <v>193</v>
      </c>
      <c r="X1588">
        <v>50</v>
      </c>
      <c r="Y1588" t="s">
        <v>152</v>
      </c>
      <c r="Z1588" t="s">
        <v>194</v>
      </c>
      <c r="AA1588">
        <v>50</v>
      </c>
      <c r="AB1588" t="s">
        <v>152</v>
      </c>
      <c r="AC1588" t="s">
        <v>195</v>
      </c>
      <c r="AD1588">
        <v>35</v>
      </c>
      <c r="AE1588" t="s">
        <v>152</v>
      </c>
      <c r="AF1588" t="s">
        <v>196</v>
      </c>
      <c r="AG1588">
        <v>8</v>
      </c>
      <c r="AH1588" t="s">
        <v>152</v>
      </c>
      <c r="AI1588" t="s">
        <v>197</v>
      </c>
      <c r="AJ1588">
        <v>90</v>
      </c>
      <c r="AK1588" t="s">
        <v>152</v>
      </c>
      <c r="AL1588" t="s">
        <v>198</v>
      </c>
      <c r="AM1588">
        <v>1</v>
      </c>
      <c r="AN1588" t="s">
        <v>152</v>
      </c>
    </row>
    <row r="1589" spans="1:40">
      <c r="A1589" s="26">
        <v>41509.891488657406</v>
      </c>
      <c r="B1589" t="s">
        <v>128</v>
      </c>
      <c r="C1589" t="s">
        <v>354</v>
      </c>
      <c r="D1589" t="s">
        <v>1994</v>
      </c>
      <c r="E1589" t="s">
        <v>146</v>
      </c>
      <c r="F1589" t="s">
        <v>147</v>
      </c>
      <c r="G1589" t="s">
        <v>148</v>
      </c>
      <c r="H1589" t="s">
        <v>200</v>
      </c>
      <c r="I1589">
        <v>33</v>
      </c>
      <c r="J1589" t="s">
        <v>152</v>
      </c>
      <c r="K1589" t="s">
        <v>201</v>
      </c>
      <c r="L1589">
        <v>33</v>
      </c>
      <c r="M1589" t="s">
        <v>152</v>
      </c>
      <c r="N1589" t="s">
        <v>202</v>
      </c>
      <c r="O1589">
        <v>34</v>
      </c>
      <c r="P1589" t="s">
        <v>152</v>
      </c>
      <c r="Q1589" t="s">
        <v>180</v>
      </c>
      <c r="R1589">
        <v>20</v>
      </c>
      <c r="S1589" t="s">
        <v>152</v>
      </c>
      <c r="T1589" t="s">
        <v>181</v>
      </c>
      <c r="U1589">
        <v>20</v>
      </c>
      <c r="V1589" t="s">
        <v>152</v>
      </c>
      <c r="W1589" t="s">
        <v>182</v>
      </c>
      <c r="X1589">
        <v>20</v>
      </c>
      <c r="Y1589" t="s">
        <v>152</v>
      </c>
      <c r="Z1589" t="s">
        <v>203</v>
      </c>
      <c r="AA1589">
        <v>20</v>
      </c>
      <c r="AB1589" t="s">
        <v>152</v>
      </c>
      <c r="AC1589" t="s">
        <v>204</v>
      </c>
      <c r="AD1589">
        <v>20</v>
      </c>
      <c r="AE1589" t="s">
        <v>152</v>
      </c>
      <c r="AF1589" t="s">
        <v>205</v>
      </c>
      <c r="AG1589">
        <v>20</v>
      </c>
      <c r="AH1589" t="s">
        <v>152</v>
      </c>
      <c r="AI1589" t="s">
        <v>184</v>
      </c>
      <c r="AJ1589">
        <v>115200</v>
      </c>
      <c r="AK1589" t="s">
        <v>152</v>
      </c>
      <c r="AL1589" t="s">
        <v>185</v>
      </c>
      <c r="AM1589">
        <v>12000</v>
      </c>
      <c r="AN1589" t="s">
        <v>152</v>
      </c>
    </row>
    <row r="1590" spans="1:40">
      <c r="A1590" s="26">
        <v>41509.891488657406</v>
      </c>
      <c r="B1590" t="s">
        <v>128</v>
      </c>
      <c r="C1590" t="s">
        <v>354</v>
      </c>
      <c r="D1590" t="s">
        <v>1995</v>
      </c>
      <c r="E1590" t="s">
        <v>146</v>
      </c>
      <c r="F1590" t="s">
        <v>147</v>
      </c>
      <c r="G1590" t="s">
        <v>148</v>
      </c>
      <c r="H1590" t="s">
        <v>155</v>
      </c>
      <c r="I1590">
        <v>49</v>
      </c>
      <c r="J1590" t="s">
        <v>152</v>
      </c>
      <c r="K1590" t="s">
        <v>156</v>
      </c>
      <c r="L1590">
        <v>130</v>
      </c>
      <c r="M1590" t="s">
        <v>152</v>
      </c>
      <c r="N1590" t="s">
        <v>157</v>
      </c>
      <c r="O1590">
        <v>180</v>
      </c>
      <c r="P1590" t="s">
        <v>152</v>
      </c>
      <c r="Q1590" t="s">
        <v>158</v>
      </c>
      <c r="R1590">
        <v>140</v>
      </c>
      <c r="S1590" t="s">
        <v>152</v>
      </c>
      <c r="T1590" t="s">
        <v>159</v>
      </c>
      <c r="U1590">
        <v>80</v>
      </c>
      <c r="V1590" t="s">
        <v>152</v>
      </c>
      <c r="W1590" t="s">
        <v>160</v>
      </c>
      <c r="X1590">
        <v>101</v>
      </c>
      <c r="Y1590" t="s">
        <v>152</v>
      </c>
      <c r="Z1590" t="s">
        <v>161</v>
      </c>
      <c r="AA1590">
        <v>190</v>
      </c>
      <c r="AB1590" t="s">
        <v>152</v>
      </c>
      <c r="AC1590" t="s">
        <v>162</v>
      </c>
      <c r="AD1590">
        <v>20</v>
      </c>
      <c r="AE1590" t="s">
        <v>152</v>
      </c>
    </row>
    <row r="1591" spans="1:40">
      <c r="A1591" s="26">
        <v>41509.891488657406</v>
      </c>
      <c r="B1591" t="s">
        <v>128</v>
      </c>
      <c r="C1591" t="s">
        <v>354</v>
      </c>
      <c r="D1591" t="s">
        <v>1996</v>
      </c>
    </row>
    <row r="1592" spans="1:40">
      <c r="A1592" s="26">
        <v>41509.891488657406</v>
      </c>
      <c r="B1592" t="s">
        <v>128</v>
      </c>
      <c r="C1592" t="s">
        <v>354</v>
      </c>
      <c r="D1592" t="s">
        <v>1997</v>
      </c>
      <c r="E1592" t="s">
        <v>146</v>
      </c>
      <c r="F1592" t="s">
        <v>147</v>
      </c>
      <c r="G1592" t="s">
        <v>148</v>
      </c>
      <c r="H1592" t="s">
        <v>166</v>
      </c>
      <c r="I1592">
        <v>50</v>
      </c>
      <c r="J1592" t="s">
        <v>152</v>
      </c>
      <c r="K1592" t="s">
        <v>167</v>
      </c>
      <c r="L1592">
        <v>50</v>
      </c>
      <c r="M1592" t="s">
        <v>152</v>
      </c>
      <c r="N1592" t="s">
        <v>168</v>
      </c>
      <c r="O1592">
        <v>50</v>
      </c>
      <c r="P1592" t="s">
        <v>152</v>
      </c>
    </row>
    <row r="1593" spans="1:40">
      <c r="A1593" s="26">
        <v>41509.891488657406</v>
      </c>
      <c r="B1593" t="s">
        <v>128</v>
      </c>
      <c r="C1593" t="s">
        <v>354</v>
      </c>
      <c r="D1593" t="s">
        <v>1998</v>
      </c>
      <c r="E1593" t="s">
        <v>146</v>
      </c>
      <c r="F1593" t="s">
        <v>147</v>
      </c>
      <c r="G1593" t="s">
        <v>148</v>
      </c>
      <c r="H1593" t="s">
        <v>170</v>
      </c>
      <c r="I1593">
        <v>35</v>
      </c>
      <c r="J1593" t="s">
        <v>152</v>
      </c>
      <c r="K1593" t="s">
        <v>171</v>
      </c>
      <c r="L1593">
        <v>5</v>
      </c>
      <c r="M1593" t="s">
        <v>152</v>
      </c>
      <c r="N1593" t="s">
        <v>172</v>
      </c>
      <c r="O1593">
        <v>60</v>
      </c>
      <c r="P1593" t="s">
        <v>152</v>
      </c>
    </row>
    <row r="1594" spans="1:40">
      <c r="A1594" s="26">
        <v>41509.891488657406</v>
      </c>
      <c r="B1594" t="s">
        <v>128</v>
      </c>
      <c r="C1594" t="s">
        <v>354</v>
      </c>
      <c r="D1594" t="s">
        <v>1999</v>
      </c>
      <c r="E1594" t="s">
        <v>146</v>
      </c>
      <c r="F1594" t="s">
        <v>147</v>
      </c>
      <c r="G1594" t="s">
        <v>148</v>
      </c>
      <c r="H1594" t="s">
        <v>174</v>
      </c>
      <c r="I1594">
        <v>1</v>
      </c>
      <c r="J1594" t="s">
        <v>152</v>
      </c>
    </row>
    <row r="1595" spans="1:40">
      <c r="A1595" s="26">
        <v>41509.891488657406</v>
      </c>
      <c r="B1595" t="s">
        <v>128</v>
      </c>
      <c r="C1595" t="s">
        <v>354</v>
      </c>
      <c r="D1595" t="s">
        <v>2000</v>
      </c>
      <c r="E1595" t="s">
        <v>146</v>
      </c>
      <c r="F1595" t="s">
        <v>147</v>
      </c>
      <c r="G1595" t="s">
        <v>148</v>
      </c>
      <c r="H1595" t="s">
        <v>176</v>
      </c>
      <c r="I1595">
        <v>30</v>
      </c>
      <c r="J1595" t="s">
        <v>152</v>
      </c>
      <c r="K1595" t="s">
        <v>177</v>
      </c>
      <c r="L1595">
        <v>30</v>
      </c>
      <c r="M1595" t="s">
        <v>152</v>
      </c>
      <c r="N1595" t="s">
        <v>178</v>
      </c>
      <c r="O1595">
        <v>30</v>
      </c>
      <c r="P1595" t="s">
        <v>152</v>
      </c>
      <c r="Q1595" t="s">
        <v>179</v>
      </c>
      <c r="R1595">
        <v>10</v>
      </c>
      <c r="S1595" t="s">
        <v>152</v>
      </c>
      <c r="T1595" t="s">
        <v>180</v>
      </c>
      <c r="U1595">
        <v>20</v>
      </c>
      <c r="V1595" t="s">
        <v>152</v>
      </c>
      <c r="W1595" t="s">
        <v>181</v>
      </c>
      <c r="X1595">
        <v>20</v>
      </c>
      <c r="Y1595" t="s">
        <v>152</v>
      </c>
      <c r="Z1595" t="s">
        <v>182</v>
      </c>
      <c r="AA1595">
        <v>20</v>
      </c>
      <c r="AB1595" t="s">
        <v>152</v>
      </c>
      <c r="AC1595" t="s">
        <v>183</v>
      </c>
      <c r="AD1595">
        <v>20</v>
      </c>
      <c r="AE1595" t="s">
        <v>152</v>
      </c>
      <c r="AF1595" t="s">
        <v>184</v>
      </c>
      <c r="AG1595">
        <v>115200</v>
      </c>
      <c r="AH1595" t="s">
        <v>152</v>
      </c>
      <c r="AI1595" t="s">
        <v>185</v>
      </c>
      <c r="AJ1595">
        <v>12000</v>
      </c>
      <c r="AK1595" t="s">
        <v>152</v>
      </c>
      <c r="AL1595" t="s">
        <v>186</v>
      </c>
      <c r="AM1595">
        <v>30000</v>
      </c>
      <c r="AN1595" t="s">
        <v>152</v>
      </c>
    </row>
    <row r="1596" spans="1:40">
      <c r="A1596" s="26">
        <v>41509.891488657406</v>
      </c>
      <c r="B1596" t="s">
        <v>128</v>
      </c>
      <c r="C1596" t="s">
        <v>137</v>
      </c>
      <c r="D1596" t="s">
        <v>2001</v>
      </c>
      <c r="E1596" t="s">
        <v>146</v>
      </c>
      <c r="F1596" t="s">
        <v>147</v>
      </c>
      <c r="G1596" t="s">
        <v>148</v>
      </c>
      <c r="H1596" t="s">
        <v>188</v>
      </c>
      <c r="I1596">
        <v>60</v>
      </c>
      <c r="J1596" t="s">
        <v>152</v>
      </c>
      <c r="K1596" t="s">
        <v>189</v>
      </c>
      <c r="L1596">
        <v>40</v>
      </c>
      <c r="M1596" t="s">
        <v>152</v>
      </c>
      <c r="N1596" t="s">
        <v>190</v>
      </c>
      <c r="O1596">
        <v>50</v>
      </c>
      <c r="P1596" t="s">
        <v>152</v>
      </c>
      <c r="Q1596" t="s">
        <v>191</v>
      </c>
      <c r="R1596">
        <v>40</v>
      </c>
      <c r="S1596" t="s">
        <v>152</v>
      </c>
      <c r="T1596" t="s">
        <v>192</v>
      </c>
      <c r="U1596">
        <v>60</v>
      </c>
      <c r="V1596" t="s">
        <v>152</v>
      </c>
      <c r="W1596" t="s">
        <v>193</v>
      </c>
      <c r="X1596">
        <v>50</v>
      </c>
      <c r="Y1596" t="s">
        <v>152</v>
      </c>
      <c r="Z1596" t="s">
        <v>194</v>
      </c>
      <c r="AA1596">
        <v>50</v>
      </c>
      <c r="AB1596" t="s">
        <v>152</v>
      </c>
      <c r="AC1596" t="s">
        <v>195</v>
      </c>
      <c r="AD1596">
        <v>35</v>
      </c>
      <c r="AE1596" t="s">
        <v>152</v>
      </c>
      <c r="AF1596" t="s">
        <v>196</v>
      </c>
      <c r="AG1596">
        <v>8</v>
      </c>
      <c r="AH1596" t="s">
        <v>152</v>
      </c>
      <c r="AI1596" t="s">
        <v>197</v>
      </c>
      <c r="AJ1596">
        <v>90</v>
      </c>
      <c r="AK1596" t="s">
        <v>152</v>
      </c>
      <c r="AL1596" t="s">
        <v>198</v>
      </c>
      <c r="AM1596">
        <v>1</v>
      </c>
      <c r="AN1596" t="s">
        <v>152</v>
      </c>
    </row>
    <row r="1597" spans="1:40">
      <c r="A1597" s="26">
        <v>41509.891488657406</v>
      </c>
      <c r="B1597" t="s">
        <v>128</v>
      </c>
      <c r="C1597" t="s">
        <v>137</v>
      </c>
      <c r="D1597" t="s">
        <v>2002</v>
      </c>
      <c r="E1597" t="s">
        <v>146</v>
      </c>
      <c r="F1597" t="s">
        <v>147</v>
      </c>
      <c r="G1597" t="s">
        <v>148</v>
      </c>
      <c r="H1597" t="s">
        <v>200</v>
      </c>
      <c r="I1597">
        <v>33</v>
      </c>
      <c r="J1597" t="s">
        <v>152</v>
      </c>
      <c r="K1597" t="s">
        <v>201</v>
      </c>
      <c r="L1597">
        <v>33</v>
      </c>
      <c r="M1597" t="s">
        <v>152</v>
      </c>
      <c r="N1597" t="s">
        <v>202</v>
      </c>
      <c r="O1597">
        <v>34</v>
      </c>
      <c r="P1597" t="s">
        <v>152</v>
      </c>
      <c r="Q1597" t="s">
        <v>180</v>
      </c>
      <c r="R1597">
        <v>20</v>
      </c>
      <c r="S1597" t="s">
        <v>152</v>
      </c>
      <c r="T1597" t="s">
        <v>181</v>
      </c>
      <c r="U1597">
        <v>20</v>
      </c>
      <c r="V1597" t="s">
        <v>152</v>
      </c>
      <c r="W1597" t="s">
        <v>182</v>
      </c>
      <c r="X1597">
        <v>20</v>
      </c>
      <c r="Y1597" t="s">
        <v>152</v>
      </c>
      <c r="Z1597" t="s">
        <v>203</v>
      </c>
      <c r="AA1597">
        <v>20</v>
      </c>
      <c r="AB1597" t="s">
        <v>152</v>
      </c>
      <c r="AC1597" t="s">
        <v>204</v>
      </c>
      <c r="AD1597">
        <v>20</v>
      </c>
      <c r="AE1597" t="s">
        <v>152</v>
      </c>
      <c r="AF1597" t="s">
        <v>205</v>
      </c>
      <c r="AG1597">
        <v>20</v>
      </c>
      <c r="AH1597" t="s">
        <v>152</v>
      </c>
      <c r="AI1597" t="s">
        <v>184</v>
      </c>
      <c r="AJ1597">
        <v>115200</v>
      </c>
      <c r="AK1597" t="s">
        <v>152</v>
      </c>
      <c r="AL1597" t="s">
        <v>185</v>
      </c>
      <c r="AM1597">
        <v>12000</v>
      </c>
      <c r="AN1597" t="s">
        <v>152</v>
      </c>
    </row>
    <row r="1598" spans="1:40">
      <c r="A1598" s="26">
        <v>41509.891488657406</v>
      </c>
      <c r="B1598" t="s">
        <v>128</v>
      </c>
      <c r="C1598" t="s">
        <v>137</v>
      </c>
      <c r="D1598" t="s">
        <v>2003</v>
      </c>
      <c r="E1598" t="s">
        <v>146</v>
      </c>
      <c r="F1598" t="s">
        <v>147</v>
      </c>
      <c r="G1598" t="s">
        <v>148</v>
      </c>
      <c r="H1598" t="s">
        <v>155</v>
      </c>
      <c r="I1598">
        <v>49</v>
      </c>
      <c r="J1598" t="s">
        <v>152</v>
      </c>
      <c r="K1598" t="s">
        <v>156</v>
      </c>
      <c r="L1598">
        <v>130</v>
      </c>
      <c r="M1598" t="s">
        <v>152</v>
      </c>
      <c r="N1598" t="s">
        <v>157</v>
      </c>
      <c r="O1598">
        <v>180</v>
      </c>
      <c r="P1598" t="s">
        <v>152</v>
      </c>
      <c r="Q1598" t="s">
        <v>158</v>
      </c>
      <c r="R1598">
        <v>140</v>
      </c>
      <c r="S1598" t="s">
        <v>152</v>
      </c>
      <c r="T1598" t="s">
        <v>159</v>
      </c>
      <c r="U1598">
        <v>80</v>
      </c>
      <c r="V1598" t="s">
        <v>152</v>
      </c>
      <c r="W1598" t="s">
        <v>160</v>
      </c>
      <c r="X1598">
        <v>101</v>
      </c>
      <c r="Y1598" t="s">
        <v>152</v>
      </c>
      <c r="Z1598" t="s">
        <v>161</v>
      </c>
      <c r="AA1598">
        <v>190</v>
      </c>
      <c r="AB1598" t="s">
        <v>152</v>
      </c>
      <c r="AC1598" t="s">
        <v>162</v>
      </c>
      <c r="AD1598">
        <v>20</v>
      </c>
      <c r="AE1598" t="s">
        <v>152</v>
      </c>
    </row>
    <row r="1599" spans="1:40">
      <c r="A1599" s="26">
        <v>41509.891488657406</v>
      </c>
      <c r="B1599" t="s">
        <v>128</v>
      </c>
      <c r="C1599" t="s">
        <v>137</v>
      </c>
      <c r="D1599" t="s">
        <v>2004</v>
      </c>
    </row>
    <row r="1600" spans="1:40">
      <c r="A1600" s="26">
        <v>41509.891488657406</v>
      </c>
      <c r="B1600" t="s">
        <v>128</v>
      </c>
      <c r="C1600" t="s">
        <v>137</v>
      </c>
      <c r="D1600" t="s">
        <v>2005</v>
      </c>
      <c r="E1600" t="s">
        <v>146</v>
      </c>
      <c r="F1600" t="s">
        <v>147</v>
      </c>
      <c r="G1600" t="s">
        <v>148</v>
      </c>
      <c r="H1600" t="s">
        <v>166</v>
      </c>
      <c r="I1600">
        <v>50</v>
      </c>
      <c r="J1600" t="s">
        <v>152</v>
      </c>
      <c r="K1600" t="s">
        <v>167</v>
      </c>
      <c r="L1600">
        <v>50</v>
      </c>
      <c r="M1600" t="s">
        <v>152</v>
      </c>
      <c r="N1600" t="s">
        <v>168</v>
      </c>
      <c r="O1600">
        <v>50</v>
      </c>
      <c r="P1600" t="s">
        <v>152</v>
      </c>
    </row>
    <row r="1601" spans="1:40">
      <c r="A1601" s="26">
        <v>41509.891488657406</v>
      </c>
      <c r="B1601" t="s">
        <v>128</v>
      </c>
      <c r="C1601" t="s">
        <v>137</v>
      </c>
      <c r="D1601" t="s">
        <v>2006</v>
      </c>
      <c r="E1601" t="s">
        <v>146</v>
      </c>
      <c r="F1601" t="s">
        <v>147</v>
      </c>
      <c r="G1601" t="s">
        <v>148</v>
      </c>
      <c r="H1601" t="s">
        <v>170</v>
      </c>
      <c r="I1601">
        <v>35</v>
      </c>
      <c r="J1601" t="s">
        <v>152</v>
      </c>
      <c r="K1601" t="s">
        <v>171</v>
      </c>
      <c r="L1601">
        <v>5</v>
      </c>
      <c r="M1601" t="s">
        <v>152</v>
      </c>
      <c r="N1601" t="s">
        <v>172</v>
      </c>
      <c r="O1601">
        <v>60</v>
      </c>
      <c r="P1601" t="s">
        <v>152</v>
      </c>
    </row>
    <row r="1602" spans="1:40">
      <c r="A1602" s="26">
        <v>41509.891488657406</v>
      </c>
      <c r="B1602" t="s">
        <v>128</v>
      </c>
      <c r="C1602" t="s">
        <v>137</v>
      </c>
      <c r="D1602" t="s">
        <v>2007</v>
      </c>
      <c r="E1602" t="s">
        <v>146</v>
      </c>
      <c r="F1602" t="s">
        <v>147</v>
      </c>
      <c r="G1602" t="s">
        <v>148</v>
      </c>
      <c r="H1602" t="s">
        <v>174</v>
      </c>
      <c r="I1602">
        <v>1</v>
      </c>
      <c r="J1602" t="s">
        <v>152</v>
      </c>
    </row>
    <row r="1603" spans="1:40">
      <c r="A1603" s="26">
        <v>41509.891488657406</v>
      </c>
      <c r="B1603" t="s">
        <v>128</v>
      </c>
      <c r="C1603" t="s">
        <v>137</v>
      </c>
      <c r="D1603" t="s">
        <v>2008</v>
      </c>
      <c r="E1603" t="s">
        <v>146</v>
      </c>
      <c r="F1603" t="s">
        <v>147</v>
      </c>
      <c r="G1603" t="s">
        <v>148</v>
      </c>
      <c r="H1603" t="s">
        <v>176</v>
      </c>
      <c r="I1603">
        <v>30</v>
      </c>
      <c r="J1603" t="s">
        <v>152</v>
      </c>
      <c r="K1603" t="s">
        <v>177</v>
      </c>
      <c r="L1603">
        <v>30</v>
      </c>
      <c r="M1603" t="s">
        <v>152</v>
      </c>
      <c r="N1603" t="s">
        <v>178</v>
      </c>
      <c r="O1603">
        <v>30</v>
      </c>
      <c r="P1603" t="s">
        <v>152</v>
      </c>
      <c r="Q1603" t="s">
        <v>179</v>
      </c>
      <c r="R1603">
        <v>10</v>
      </c>
      <c r="S1603" t="s">
        <v>152</v>
      </c>
      <c r="T1603" t="s">
        <v>180</v>
      </c>
      <c r="U1603">
        <v>20</v>
      </c>
      <c r="V1603" t="s">
        <v>152</v>
      </c>
      <c r="W1603" t="s">
        <v>181</v>
      </c>
      <c r="X1603">
        <v>20</v>
      </c>
      <c r="Y1603" t="s">
        <v>152</v>
      </c>
      <c r="Z1603" t="s">
        <v>182</v>
      </c>
      <c r="AA1603">
        <v>20</v>
      </c>
      <c r="AB1603" t="s">
        <v>152</v>
      </c>
      <c r="AC1603" t="s">
        <v>183</v>
      </c>
      <c r="AD1603">
        <v>20</v>
      </c>
      <c r="AE1603" t="s">
        <v>152</v>
      </c>
      <c r="AF1603" t="s">
        <v>184</v>
      </c>
      <c r="AG1603">
        <v>115200</v>
      </c>
      <c r="AH1603" t="s">
        <v>152</v>
      </c>
      <c r="AI1603" t="s">
        <v>185</v>
      </c>
      <c r="AJ1603">
        <v>12000</v>
      </c>
      <c r="AK1603" t="s">
        <v>152</v>
      </c>
      <c r="AL1603" t="s">
        <v>186</v>
      </c>
      <c r="AM1603">
        <v>30000</v>
      </c>
      <c r="AN1603" t="s">
        <v>152</v>
      </c>
    </row>
    <row r="1604" spans="1:40">
      <c r="A1604" s="26">
        <v>41509.891488657406</v>
      </c>
      <c r="B1604" t="s">
        <v>128</v>
      </c>
      <c r="C1604" t="s">
        <v>137</v>
      </c>
      <c r="D1604" t="s">
        <v>2009</v>
      </c>
      <c r="E1604" t="s">
        <v>146</v>
      </c>
      <c r="F1604" t="s">
        <v>147</v>
      </c>
      <c r="G1604" t="s">
        <v>148</v>
      </c>
      <c r="H1604" t="s">
        <v>188</v>
      </c>
      <c r="I1604">
        <v>60</v>
      </c>
      <c r="J1604" t="s">
        <v>152</v>
      </c>
      <c r="K1604" t="s">
        <v>189</v>
      </c>
      <c r="L1604">
        <v>40</v>
      </c>
      <c r="M1604" t="s">
        <v>152</v>
      </c>
      <c r="N1604" t="s">
        <v>190</v>
      </c>
      <c r="O1604">
        <v>50</v>
      </c>
      <c r="P1604" t="s">
        <v>152</v>
      </c>
      <c r="Q1604" t="s">
        <v>191</v>
      </c>
      <c r="R1604">
        <v>40</v>
      </c>
      <c r="S1604" t="s">
        <v>152</v>
      </c>
      <c r="T1604" t="s">
        <v>192</v>
      </c>
      <c r="U1604">
        <v>60</v>
      </c>
      <c r="V1604" t="s">
        <v>152</v>
      </c>
      <c r="W1604" t="s">
        <v>193</v>
      </c>
      <c r="X1604">
        <v>50</v>
      </c>
      <c r="Y1604" t="s">
        <v>152</v>
      </c>
      <c r="Z1604" t="s">
        <v>194</v>
      </c>
      <c r="AA1604">
        <v>50</v>
      </c>
      <c r="AB1604" t="s">
        <v>152</v>
      </c>
      <c r="AC1604" t="s">
        <v>195</v>
      </c>
      <c r="AD1604">
        <v>35</v>
      </c>
      <c r="AE1604" t="s">
        <v>152</v>
      </c>
      <c r="AF1604" t="s">
        <v>196</v>
      </c>
      <c r="AG1604">
        <v>8</v>
      </c>
      <c r="AH1604" t="s">
        <v>152</v>
      </c>
      <c r="AI1604" t="s">
        <v>197</v>
      </c>
      <c r="AJ1604">
        <v>90</v>
      </c>
      <c r="AK1604" t="s">
        <v>152</v>
      </c>
      <c r="AL1604" t="s">
        <v>198</v>
      </c>
      <c r="AM1604">
        <v>1</v>
      </c>
      <c r="AN1604" t="s">
        <v>152</v>
      </c>
    </row>
    <row r="1605" spans="1:40">
      <c r="A1605" s="26">
        <v>41509.891488657406</v>
      </c>
      <c r="B1605" t="s">
        <v>128</v>
      </c>
      <c r="C1605" t="s">
        <v>137</v>
      </c>
      <c r="D1605" t="s">
        <v>2010</v>
      </c>
      <c r="E1605" t="s">
        <v>146</v>
      </c>
      <c r="F1605" t="s">
        <v>147</v>
      </c>
      <c r="G1605" t="s">
        <v>148</v>
      </c>
      <c r="H1605" t="s">
        <v>200</v>
      </c>
      <c r="I1605">
        <v>33</v>
      </c>
      <c r="J1605" t="s">
        <v>152</v>
      </c>
      <c r="K1605" t="s">
        <v>201</v>
      </c>
      <c r="L1605">
        <v>33</v>
      </c>
      <c r="M1605" t="s">
        <v>152</v>
      </c>
      <c r="N1605" t="s">
        <v>202</v>
      </c>
      <c r="O1605">
        <v>34</v>
      </c>
      <c r="P1605" t="s">
        <v>152</v>
      </c>
      <c r="Q1605" t="s">
        <v>180</v>
      </c>
      <c r="R1605">
        <v>20</v>
      </c>
      <c r="S1605" t="s">
        <v>152</v>
      </c>
      <c r="T1605" t="s">
        <v>181</v>
      </c>
      <c r="U1605">
        <v>20</v>
      </c>
      <c r="V1605" t="s">
        <v>152</v>
      </c>
      <c r="W1605" t="s">
        <v>182</v>
      </c>
      <c r="X1605">
        <v>20</v>
      </c>
      <c r="Y1605" t="s">
        <v>152</v>
      </c>
      <c r="Z1605" t="s">
        <v>203</v>
      </c>
      <c r="AA1605">
        <v>20</v>
      </c>
      <c r="AB1605" t="s">
        <v>152</v>
      </c>
      <c r="AC1605" t="s">
        <v>204</v>
      </c>
      <c r="AD1605">
        <v>20</v>
      </c>
      <c r="AE1605" t="s">
        <v>152</v>
      </c>
      <c r="AF1605" t="s">
        <v>205</v>
      </c>
      <c r="AG1605">
        <v>20</v>
      </c>
      <c r="AH1605" t="s">
        <v>152</v>
      </c>
      <c r="AI1605" t="s">
        <v>184</v>
      </c>
      <c r="AJ1605">
        <v>115200</v>
      </c>
      <c r="AK1605" t="s">
        <v>152</v>
      </c>
      <c r="AL1605" t="s">
        <v>185</v>
      </c>
      <c r="AM1605">
        <v>12000</v>
      </c>
      <c r="AN1605" t="s">
        <v>152</v>
      </c>
    </row>
    <row r="1606" spans="1:40">
      <c r="A1606" s="26">
        <v>41509.891488657406</v>
      </c>
      <c r="B1606" t="s">
        <v>128</v>
      </c>
      <c r="C1606" t="s">
        <v>137</v>
      </c>
      <c r="D1606" t="s">
        <v>2011</v>
      </c>
      <c r="E1606" t="s">
        <v>146</v>
      </c>
      <c r="F1606" t="s">
        <v>147</v>
      </c>
      <c r="G1606" t="s">
        <v>148</v>
      </c>
      <c r="H1606" t="s">
        <v>155</v>
      </c>
      <c r="I1606">
        <v>49</v>
      </c>
      <c r="J1606" t="s">
        <v>152</v>
      </c>
      <c r="K1606" t="s">
        <v>156</v>
      </c>
      <c r="L1606">
        <v>130</v>
      </c>
      <c r="M1606" t="s">
        <v>152</v>
      </c>
      <c r="N1606" t="s">
        <v>157</v>
      </c>
      <c r="O1606">
        <v>180</v>
      </c>
      <c r="P1606" t="s">
        <v>152</v>
      </c>
      <c r="Q1606" t="s">
        <v>158</v>
      </c>
      <c r="R1606">
        <v>140</v>
      </c>
      <c r="S1606" t="s">
        <v>152</v>
      </c>
      <c r="T1606" t="s">
        <v>159</v>
      </c>
      <c r="U1606">
        <v>80</v>
      </c>
      <c r="V1606" t="s">
        <v>152</v>
      </c>
      <c r="W1606" t="s">
        <v>160</v>
      </c>
      <c r="X1606">
        <v>101</v>
      </c>
      <c r="Y1606" t="s">
        <v>152</v>
      </c>
      <c r="Z1606" t="s">
        <v>161</v>
      </c>
      <c r="AA1606">
        <v>190</v>
      </c>
      <c r="AB1606" t="s">
        <v>152</v>
      </c>
      <c r="AC1606" t="s">
        <v>162</v>
      </c>
      <c r="AD1606">
        <v>20</v>
      </c>
      <c r="AE1606" t="s">
        <v>152</v>
      </c>
    </row>
    <row r="1607" spans="1:40">
      <c r="A1607" s="26">
        <v>41509.891488657406</v>
      </c>
      <c r="B1607" t="s">
        <v>128</v>
      </c>
      <c r="C1607" t="s">
        <v>137</v>
      </c>
      <c r="D1607" t="s">
        <v>2012</v>
      </c>
    </row>
    <row r="1608" spans="1:40">
      <c r="A1608" s="26">
        <v>41509.891488657406</v>
      </c>
      <c r="B1608" t="s">
        <v>128</v>
      </c>
      <c r="C1608" t="s">
        <v>137</v>
      </c>
      <c r="D1608" t="s">
        <v>2013</v>
      </c>
      <c r="E1608" t="s">
        <v>146</v>
      </c>
      <c r="F1608" t="s">
        <v>147</v>
      </c>
      <c r="G1608" t="s">
        <v>148</v>
      </c>
      <c r="H1608" t="s">
        <v>166</v>
      </c>
      <c r="I1608">
        <v>50</v>
      </c>
      <c r="J1608" t="s">
        <v>152</v>
      </c>
      <c r="K1608" t="s">
        <v>167</v>
      </c>
      <c r="L1608">
        <v>50</v>
      </c>
      <c r="M1608" t="s">
        <v>152</v>
      </c>
      <c r="N1608" t="s">
        <v>168</v>
      </c>
      <c r="O1608">
        <v>50</v>
      </c>
      <c r="P1608" t="s">
        <v>152</v>
      </c>
    </row>
    <row r="1609" spans="1:40">
      <c r="A1609" s="26">
        <v>41509.891488657406</v>
      </c>
      <c r="B1609" t="s">
        <v>128</v>
      </c>
      <c r="C1609" t="s">
        <v>137</v>
      </c>
      <c r="D1609" t="s">
        <v>2014</v>
      </c>
      <c r="E1609" t="s">
        <v>146</v>
      </c>
      <c r="F1609" t="s">
        <v>147</v>
      </c>
      <c r="G1609" t="s">
        <v>148</v>
      </c>
      <c r="H1609" t="s">
        <v>170</v>
      </c>
      <c r="I1609">
        <v>35</v>
      </c>
      <c r="J1609" t="s">
        <v>152</v>
      </c>
      <c r="K1609" t="s">
        <v>171</v>
      </c>
      <c r="L1609">
        <v>5</v>
      </c>
      <c r="M1609" t="s">
        <v>152</v>
      </c>
      <c r="N1609" t="s">
        <v>172</v>
      </c>
      <c r="O1609">
        <v>60</v>
      </c>
      <c r="P1609" t="s">
        <v>152</v>
      </c>
    </row>
    <row r="1610" spans="1:40">
      <c r="A1610" s="26">
        <v>41509.891488657406</v>
      </c>
      <c r="B1610" t="s">
        <v>128</v>
      </c>
      <c r="C1610" t="s">
        <v>137</v>
      </c>
      <c r="D1610" t="s">
        <v>2015</v>
      </c>
      <c r="E1610" t="s">
        <v>146</v>
      </c>
      <c r="F1610" t="s">
        <v>147</v>
      </c>
      <c r="G1610" t="s">
        <v>148</v>
      </c>
      <c r="H1610" t="s">
        <v>174</v>
      </c>
      <c r="I1610">
        <v>1</v>
      </c>
      <c r="J1610" t="s">
        <v>152</v>
      </c>
    </row>
    <row r="1611" spans="1:40">
      <c r="A1611" s="26">
        <v>41509.891488657406</v>
      </c>
      <c r="B1611" t="s">
        <v>128</v>
      </c>
      <c r="C1611" t="s">
        <v>137</v>
      </c>
      <c r="D1611" t="s">
        <v>2016</v>
      </c>
      <c r="E1611" t="s">
        <v>146</v>
      </c>
      <c r="F1611" t="s">
        <v>147</v>
      </c>
      <c r="G1611" t="s">
        <v>148</v>
      </c>
      <c r="H1611" t="s">
        <v>176</v>
      </c>
      <c r="I1611">
        <v>30</v>
      </c>
      <c r="J1611" t="s">
        <v>152</v>
      </c>
      <c r="K1611" t="s">
        <v>177</v>
      </c>
      <c r="L1611">
        <v>30</v>
      </c>
      <c r="M1611" t="s">
        <v>152</v>
      </c>
      <c r="N1611" t="s">
        <v>178</v>
      </c>
      <c r="O1611">
        <v>30</v>
      </c>
      <c r="P1611" t="s">
        <v>152</v>
      </c>
      <c r="Q1611" t="s">
        <v>179</v>
      </c>
      <c r="R1611">
        <v>10</v>
      </c>
      <c r="S1611" t="s">
        <v>152</v>
      </c>
      <c r="T1611" t="s">
        <v>180</v>
      </c>
      <c r="U1611">
        <v>20</v>
      </c>
      <c r="V1611" t="s">
        <v>152</v>
      </c>
      <c r="W1611" t="s">
        <v>181</v>
      </c>
      <c r="X1611">
        <v>20</v>
      </c>
      <c r="Y1611" t="s">
        <v>152</v>
      </c>
      <c r="Z1611" t="s">
        <v>182</v>
      </c>
      <c r="AA1611">
        <v>20</v>
      </c>
      <c r="AB1611" t="s">
        <v>152</v>
      </c>
      <c r="AC1611" t="s">
        <v>183</v>
      </c>
      <c r="AD1611">
        <v>20</v>
      </c>
      <c r="AE1611" t="s">
        <v>152</v>
      </c>
      <c r="AF1611" t="s">
        <v>184</v>
      </c>
      <c r="AG1611">
        <v>115200</v>
      </c>
      <c r="AH1611" t="s">
        <v>152</v>
      </c>
      <c r="AI1611" t="s">
        <v>185</v>
      </c>
      <c r="AJ1611">
        <v>12000</v>
      </c>
      <c r="AK1611" t="s">
        <v>152</v>
      </c>
      <c r="AL1611" t="s">
        <v>186</v>
      </c>
      <c r="AM1611">
        <v>30000</v>
      </c>
      <c r="AN1611" t="s">
        <v>152</v>
      </c>
    </row>
    <row r="1612" spans="1:40">
      <c r="A1612" s="26">
        <v>41509.891488657406</v>
      </c>
      <c r="B1612" t="s">
        <v>128</v>
      </c>
      <c r="C1612" t="s">
        <v>137</v>
      </c>
      <c r="D1612" t="s">
        <v>2017</v>
      </c>
      <c r="E1612" t="s">
        <v>146</v>
      </c>
      <c r="F1612" t="s">
        <v>147</v>
      </c>
      <c r="G1612" t="s">
        <v>148</v>
      </c>
      <c r="H1612" t="s">
        <v>188</v>
      </c>
      <c r="I1612">
        <v>60</v>
      </c>
      <c r="J1612" t="s">
        <v>152</v>
      </c>
      <c r="K1612" t="s">
        <v>189</v>
      </c>
      <c r="L1612">
        <v>40</v>
      </c>
      <c r="M1612" t="s">
        <v>152</v>
      </c>
      <c r="N1612" t="s">
        <v>190</v>
      </c>
      <c r="O1612">
        <v>50</v>
      </c>
      <c r="P1612" t="s">
        <v>152</v>
      </c>
      <c r="Q1612" t="s">
        <v>191</v>
      </c>
      <c r="R1612">
        <v>40</v>
      </c>
      <c r="S1612" t="s">
        <v>152</v>
      </c>
      <c r="T1612" t="s">
        <v>192</v>
      </c>
      <c r="U1612">
        <v>60</v>
      </c>
      <c r="V1612" t="s">
        <v>152</v>
      </c>
      <c r="W1612" t="s">
        <v>193</v>
      </c>
      <c r="X1612">
        <v>50</v>
      </c>
      <c r="Y1612" t="s">
        <v>152</v>
      </c>
      <c r="Z1612" t="s">
        <v>194</v>
      </c>
      <c r="AA1612">
        <v>50</v>
      </c>
      <c r="AB1612" t="s">
        <v>152</v>
      </c>
      <c r="AC1612" t="s">
        <v>195</v>
      </c>
      <c r="AD1612">
        <v>35</v>
      </c>
      <c r="AE1612" t="s">
        <v>152</v>
      </c>
      <c r="AF1612" t="s">
        <v>196</v>
      </c>
      <c r="AG1612">
        <v>8</v>
      </c>
      <c r="AH1612" t="s">
        <v>152</v>
      </c>
      <c r="AI1612" t="s">
        <v>197</v>
      </c>
      <c r="AJ1612">
        <v>90</v>
      </c>
      <c r="AK1612" t="s">
        <v>152</v>
      </c>
      <c r="AL1612" t="s">
        <v>198</v>
      </c>
      <c r="AM1612">
        <v>1</v>
      </c>
      <c r="AN1612" t="s">
        <v>152</v>
      </c>
    </row>
    <row r="1613" spans="1:40">
      <c r="A1613" s="26">
        <v>41509.891488657406</v>
      </c>
      <c r="B1613" t="s">
        <v>128</v>
      </c>
      <c r="C1613" t="s">
        <v>137</v>
      </c>
      <c r="D1613" t="s">
        <v>2018</v>
      </c>
      <c r="E1613" t="s">
        <v>146</v>
      </c>
      <c r="F1613" t="s">
        <v>147</v>
      </c>
      <c r="G1613" t="s">
        <v>148</v>
      </c>
      <c r="H1613" t="s">
        <v>200</v>
      </c>
      <c r="I1613">
        <v>33</v>
      </c>
      <c r="J1613" t="s">
        <v>152</v>
      </c>
      <c r="K1613" t="s">
        <v>201</v>
      </c>
      <c r="L1613">
        <v>33</v>
      </c>
      <c r="M1613" t="s">
        <v>152</v>
      </c>
      <c r="N1613" t="s">
        <v>202</v>
      </c>
      <c r="O1613">
        <v>34</v>
      </c>
      <c r="P1613" t="s">
        <v>152</v>
      </c>
      <c r="Q1613" t="s">
        <v>180</v>
      </c>
      <c r="R1613">
        <v>20</v>
      </c>
      <c r="S1613" t="s">
        <v>152</v>
      </c>
      <c r="T1613" t="s">
        <v>181</v>
      </c>
      <c r="U1613">
        <v>20</v>
      </c>
      <c r="V1613" t="s">
        <v>152</v>
      </c>
      <c r="W1613" t="s">
        <v>182</v>
      </c>
      <c r="X1613">
        <v>20</v>
      </c>
      <c r="Y1613" t="s">
        <v>152</v>
      </c>
      <c r="Z1613" t="s">
        <v>203</v>
      </c>
      <c r="AA1613">
        <v>20</v>
      </c>
      <c r="AB1613" t="s">
        <v>152</v>
      </c>
      <c r="AC1613" t="s">
        <v>204</v>
      </c>
      <c r="AD1613">
        <v>20</v>
      </c>
      <c r="AE1613" t="s">
        <v>152</v>
      </c>
      <c r="AF1613" t="s">
        <v>205</v>
      </c>
      <c r="AG1613">
        <v>20</v>
      </c>
      <c r="AH1613" t="s">
        <v>152</v>
      </c>
      <c r="AI1613" t="s">
        <v>184</v>
      </c>
      <c r="AJ1613">
        <v>115200</v>
      </c>
      <c r="AK1613" t="s">
        <v>152</v>
      </c>
      <c r="AL1613" t="s">
        <v>185</v>
      </c>
      <c r="AM1613">
        <v>12000</v>
      </c>
      <c r="AN1613" t="s">
        <v>152</v>
      </c>
    </row>
    <row r="1614" spans="1:40">
      <c r="A1614" s="26">
        <v>41509.891488657406</v>
      </c>
      <c r="B1614" t="s">
        <v>128</v>
      </c>
      <c r="C1614" t="s">
        <v>137</v>
      </c>
      <c r="D1614" t="s">
        <v>2019</v>
      </c>
      <c r="E1614" t="s">
        <v>146</v>
      </c>
      <c r="F1614" t="s">
        <v>147</v>
      </c>
      <c r="G1614" t="s">
        <v>148</v>
      </c>
      <c r="H1614" t="s">
        <v>155</v>
      </c>
      <c r="I1614">
        <v>49</v>
      </c>
      <c r="J1614" t="s">
        <v>152</v>
      </c>
      <c r="K1614" t="s">
        <v>156</v>
      </c>
      <c r="L1614">
        <v>130</v>
      </c>
      <c r="M1614" t="s">
        <v>152</v>
      </c>
      <c r="N1614" t="s">
        <v>157</v>
      </c>
      <c r="O1614">
        <v>180</v>
      </c>
      <c r="P1614" t="s">
        <v>152</v>
      </c>
      <c r="Q1614" t="s">
        <v>158</v>
      </c>
      <c r="R1614">
        <v>140</v>
      </c>
      <c r="S1614" t="s">
        <v>152</v>
      </c>
      <c r="T1614" t="s">
        <v>159</v>
      </c>
      <c r="U1614">
        <v>80</v>
      </c>
      <c r="V1614" t="s">
        <v>152</v>
      </c>
      <c r="W1614" t="s">
        <v>160</v>
      </c>
      <c r="X1614">
        <v>101</v>
      </c>
      <c r="Y1614" t="s">
        <v>152</v>
      </c>
      <c r="Z1614" t="s">
        <v>161</v>
      </c>
      <c r="AA1614">
        <v>190</v>
      </c>
      <c r="AB1614" t="s">
        <v>152</v>
      </c>
      <c r="AC1614" t="s">
        <v>162</v>
      </c>
      <c r="AD1614">
        <v>20</v>
      </c>
      <c r="AE1614" t="s">
        <v>152</v>
      </c>
    </row>
    <row r="1615" spans="1:40">
      <c r="A1615" s="26">
        <v>41509.891488657406</v>
      </c>
      <c r="B1615" t="s">
        <v>128</v>
      </c>
      <c r="C1615" t="s">
        <v>137</v>
      </c>
      <c r="D1615" t="s">
        <v>2020</v>
      </c>
    </row>
    <row r="1616" spans="1:40">
      <c r="A1616" s="26">
        <v>41509.891488657406</v>
      </c>
      <c r="B1616" t="s">
        <v>128</v>
      </c>
      <c r="C1616" t="s">
        <v>137</v>
      </c>
      <c r="D1616" t="s">
        <v>2021</v>
      </c>
      <c r="E1616" t="s">
        <v>146</v>
      </c>
      <c r="F1616" t="s">
        <v>147</v>
      </c>
      <c r="G1616" t="s">
        <v>148</v>
      </c>
      <c r="H1616" t="s">
        <v>166</v>
      </c>
      <c r="I1616">
        <v>50</v>
      </c>
      <c r="J1616" t="s">
        <v>152</v>
      </c>
      <c r="K1616" t="s">
        <v>167</v>
      </c>
      <c r="L1616">
        <v>50</v>
      </c>
      <c r="M1616" t="s">
        <v>152</v>
      </c>
      <c r="N1616" t="s">
        <v>168</v>
      </c>
      <c r="O1616">
        <v>50</v>
      </c>
      <c r="P1616" t="s">
        <v>152</v>
      </c>
    </row>
    <row r="1617" spans="1:40">
      <c r="A1617" s="26">
        <v>41509.891488657406</v>
      </c>
      <c r="B1617" t="s">
        <v>128</v>
      </c>
      <c r="C1617" t="s">
        <v>137</v>
      </c>
      <c r="D1617" t="s">
        <v>2022</v>
      </c>
      <c r="E1617" t="s">
        <v>146</v>
      </c>
      <c r="F1617" t="s">
        <v>147</v>
      </c>
      <c r="G1617" t="s">
        <v>148</v>
      </c>
      <c r="H1617" t="s">
        <v>170</v>
      </c>
      <c r="I1617">
        <v>35</v>
      </c>
      <c r="J1617" t="s">
        <v>152</v>
      </c>
      <c r="K1617" t="s">
        <v>171</v>
      </c>
      <c r="L1617">
        <v>5</v>
      </c>
      <c r="M1617" t="s">
        <v>152</v>
      </c>
      <c r="N1617" t="s">
        <v>172</v>
      </c>
      <c r="O1617">
        <v>60</v>
      </c>
      <c r="P1617" t="s">
        <v>152</v>
      </c>
    </row>
    <row r="1618" spans="1:40">
      <c r="A1618" s="26">
        <v>41509.891488657406</v>
      </c>
      <c r="B1618" t="s">
        <v>128</v>
      </c>
      <c r="C1618" t="s">
        <v>137</v>
      </c>
      <c r="D1618" t="s">
        <v>2023</v>
      </c>
      <c r="E1618" t="s">
        <v>146</v>
      </c>
      <c r="F1618" t="s">
        <v>147</v>
      </c>
      <c r="G1618" t="s">
        <v>148</v>
      </c>
      <c r="H1618" t="s">
        <v>174</v>
      </c>
      <c r="I1618">
        <v>1</v>
      </c>
      <c r="J1618" t="s">
        <v>152</v>
      </c>
    </row>
    <row r="1619" spans="1:40">
      <c r="A1619" s="26">
        <v>41509.891488657406</v>
      </c>
      <c r="B1619" t="s">
        <v>128</v>
      </c>
      <c r="C1619" t="s">
        <v>137</v>
      </c>
      <c r="D1619" t="s">
        <v>2024</v>
      </c>
      <c r="E1619" t="s">
        <v>146</v>
      </c>
      <c r="F1619" t="s">
        <v>147</v>
      </c>
      <c r="G1619" t="s">
        <v>148</v>
      </c>
      <c r="H1619" t="s">
        <v>176</v>
      </c>
      <c r="I1619">
        <v>30</v>
      </c>
      <c r="J1619" t="s">
        <v>152</v>
      </c>
      <c r="K1619" t="s">
        <v>177</v>
      </c>
      <c r="L1619">
        <v>30</v>
      </c>
      <c r="M1619" t="s">
        <v>152</v>
      </c>
      <c r="N1619" t="s">
        <v>178</v>
      </c>
      <c r="O1619">
        <v>30</v>
      </c>
      <c r="P1619" t="s">
        <v>152</v>
      </c>
      <c r="Q1619" t="s">
        <v>179</v>
      </c>
      <c r="R1619">
        <v>10</v>
      </c>
      <c r="S1619" t="s">
        <v>152</v>
      </c>
      <c r="T1619" t="s">
        <v>180</v>
      </c>
      <c r="U1619">
        <v>20</v>
      </c>
      <c r="V1619" t="s">
        <v>152</v>
      </c>
      <c r="W1619" t="s">
        <v>181</v>
      </c>
      <c r="X1619">
        <v>20</v>
      </c>
      <c r="Y1619" t="s">
        <v>152</v>
      </c>
      <c r="Z1619" t="s">
        <v>182</v>
      </c>
      <c r="AA1619">
        <v>20</v>
      </c>
      <c r="AB1619" t="s">
        <v>152</v>
      </c>
      <c r="AC1619" t="s">
        <v>183</v>
      </c>
      <c r="AD1619">
        <v>20</v>
      </c>
      <c r="AE1619" t="s">
        <v>152</v>
      </c>
      <c r="AF1619" t="s">
        <v>184</v>
      </c>
      <c r="AG1619">
        <v>115200</v>
      </c>
      <c r="AH1619" t="s">
        <v>152</v>
      </c>
      <c r="AI1619" t="s">
        <v>185</v>
      </c>
      <c r="AJ1619">
        <v>12000</v>
      </c>
      <c r="AK1619" t="s">
        <v>152</v>
      </c>
      <c r="AL1619" t="s">
        <v>186</v>
      </c>
      <c r="AM1619">
        <v>30000</v>
      </c>
      <c r="AN1619" t="s">
        <v>152</v>
      </c>
    </row>
    <row r="1620" spans="1:40">
      <c r="A1620" s="26">
        <v>41509.891488668982</v>
      </c>
      <c r="B1620" t="s">
        <v>128</v>
      </c>
      <c r="C1620" t="s">
        <v>354</v>
      </c>
      <c r="D1620" t="s">
        <v>2025</v>
      </c>
      <c r="E1620" t="s">
        <v>146</v>
      </c>
      <c r="F1620" t="s">
        <v>147</v>
      </c>
      <c r="G1620" t="s">
        <v>148</v>
      </c>
      <c r="H1620" t="s">
        <v>188</v>
      </c>
      <c r="I1620">
        <v>60</v>
      </c>
      <c r="J1620" t="s">
        <v>152</v>
      </c>
      <c r="K1620" t="s">
        <v>189</v>
      </c>
      <c r="L1620">
        <v>40</v>
      </c>
      <c r="M1620" t="s">
        <v>152</v>
      </c>
      <c r="N1620" t="s">
        <v>190</v>
      </c>
      <c r="O1620">
        <v>50</v>
      </c>
      <c r="P1620" t="s">
        <v>152</v>
      </c>
      <c r="Q1620" t="s">
        <v>191</v>
      </c>
      <c r="R1620">
        <v>40</v>
      </c>
      <c r="S1620" t="s">
        <v>152</v>
      </c>
      <c r="T1620" t="s">
        <v>192</v>
      </c>
      <c r="U1620">
        <v>60</v>
      </c>
      <c r="V1620" t="s">
        <v>152</v>
      </c>
      <c r="W1620" t="s">
        <v>193</v>
      </c>
      <c r="X1620">
        <v>50</v>
      </c>
      <c r="Y1620" t="s">
        <v>152</v>
      </c>
      <c r="Z1620" t="s">
        <v>194</v>
      </c>
      <c r="AA1620">
        <v>50</v>
      </c>
      <c r="AB1620" t="s">
        <v>152</v>
      </c>
      <c r="AC1620" t="s">
        <v>195</v>
      </c>
      <c r="AD1620">
        <v>35</v>
      </c>
      <c r="AE1620" t="s">
        <v>152</v>
      </c>
      <c r="AF1620" t="s">
        <v>196</v>
      </c>
      <c r="AG1620">
        <v>8</v>
      </c>
      <c r="AH1620" t="s">
        <v>152</v>
      </c>
      <c r="AI1620" t="s">
        <v>197</v>
      </c>
      <c r="AJ1620">
        <v>90</v>
      </c>
      <c r="AK1620" t="s">
        <v>152</v>
      </c>
      <c r="AL1620" t="s">
        <v>198</v>
      </c>
      <c r="AM1620">
        <v>1</v>
      </c>
      <c r="AN1620" t="s">
        <v>152</v>
      </c>
    </row>
    <row r="1621" spans="1:40">
      <c r="A1621" s="26">
        <v>41509.891488668982</v>
      </c>
      <c r="B1621" t="s">
        <v>128</v>
      </c>
      <c r="C1621" t="s">
        <v>354</v>
      </c>
      <c r="D1621" t="s">
        <v>2026</v>
      </c>
      <c r="E1621" t="s">
        <v>146</v>
      </c>
      <c r="F1621" t="s">
        <v>147</v>
      </c>
      <c r="G1621" t="s">
        <v>148</v>
      </c>
      <c r="H1621" t="s">
        <v>200</v>
      </c>
      <c r="I1621">
        <v>33</v>
      </c>
      <c r="J1621" t="s">
        <v>152</v>
      </c>
      <c r="K1621" t="s">
        <v>201</v>
      </c>
      <c r="L1621">
        <v>33</v>
      </c>
      <c r="M1621" t="s">
        <v>152</v>
      </c>
      <c r="N1621" t="s">
        <v>202</v>
      </c>
      <c r="O1621">
        <v>34</v>
      </c>
      <c r="P1621" t="s">
        <v>152</v>
      </c>
      <c r="Q1621" t="s">
        <v>180</v>
      </c>
      <c r="R1621">
        <v>20</v>
      </c>
      <c r="S1621" t="s">
        <v>152</v>
      </c>
      <c r="T1621" t="s">
        <v>181</v>
      </c>
      <c r="U1621">
        <v>20</v>
      </c>
      <c r="V1621" t="s">
        <v>152</v>
      </c>
      <c r="W1621" t="s">
        <v>182</v>
      </c>
      <c r="X1621">
        <v>20</v>
      </c>
      <c r="Y1621" t="s">
        <v>152</v>
      </c>
      <c r="Z1621" t="s">
        <v>203</v>
      </c>
      <c r="AA1621">
        <v>20</v>
      </c>
      <c r="AB1621" t="s">
        <v>152</v>
      </c>
      <c r="AC1621" t="s">
        <v>204</v>
      </c>
      <c r="AD1621">
        <v>20</v>
      </c>
      <c r="AE1621" t="s">
        <v>152</v>
      </c>
      <c r="AF1621" t="s">
        <v>205</v>
      </c>
      <c r="AG1621">
        <v>20</v>
      </c>
      <c r="AH1621" t="s">
        <v>152</v>
      </c>
      <c r="AI1621" t="s">
        <v>184</v>
      </c>
      <c r="AJ1621">
        <v>115200</v>
      </c>
      <c r="AK1621" t="s">
        <v>152</v>
      </c>
      <c r="AL1621" t="s">
        <v>185</v>
      </c>
      <c r="AM1621">
        <v>12000</v>
      </c>
      <c r="AN1621" t="s">
        <v>152</v>
      </c>
    </row>
    <row r="1622" spans="1:40">
      <c r="A1622" s="26">
        <v>41509.891488668982</v>
      </c>
      <c r="B1622" t="s">
        <v>128</v>
      </c>
      <c r="C1622" t="s">
        <v>354</v>
      </c>
      <c r="D1622" t="s">
        <v>2027</v>
      </c>
      <c r="E1622" t="s">
        <v>146</v>
      </c>
      <c r="F1622" t="s">
        <v>147</v>
      </c>
      <c r="G1622" t="s">
        <v>148</v>
      </c>
      <c r="H1622" t="s">
        <v>155</v>
      </c>
      <c r="I1622">
        <v>49</v>
      </c>
      <c r="J1622" t="s">
        <v>152</v>
      </c>
      <c r="K1622" t="s">
        <v>156</v>
      </c>
      <c r="L1622">
        <v>130</v>
      </c>
      <c r="M1622" t="s">
        <v>152</v>
      </c>
      <c r="N1622" t="s">
        <v>157</v>
      </c>
      <c r="O1622">
        <v>180</v>
      </c>
      <c r="P1622" t="s">
        <v>152</v>
      </c>
      <c r="Q1622" t="s">
        <v>158</v>
      </c>
      <c r="R1622">
        <v>140</v>
      </c>
      <c r="S1622" t="s">
        <v>152</v>
      </c>
      <c r="T1622" t="s">
        <v>159</v>
      </c>
      <c r="U1622">
        <v>80</v>
      </c>
      <c r="V1622" t="s">
        <v>152</v>
      </c>
      <c r="W1622" t="s">
        <v>160</v>
      </c>
      <c r="X1622">
        <v>101</v>
      </c>
      <c r="Y1622" t="s">
        <v>152</v>
      </c>
      <c r="Z1622" t="s">
        <v>161</v>
      </c>
      <c r="AA1622">
        <v>190</v>
      </c>
      <c r="AB1622" t="s">
        <v>152</v>
      </c>
      <c r="AC1622" t="s">
        <v>162</v>
      </c>
      <c r="AD1622">
        <v>20</v>
      </c>
      <c r="AE1622" t="s">
        <v>152</v>
      </c>
    </row>
    <row r="1623" spans="1:40">
      <c r="A1623" s="26">
        <v>41509.891488668982</v>
      </c>
      <c r="B1623" t="s">
        <v>128</v>
      </c>
      <c r="C1623" t="s">
        <v>354</v>
      </c>
      <c r="D1623" t="s">
        <v>2028</v>
      </c>
    </row>
    <row r="1624" spans="1:40">
      <c r="A1624" s="26">
        <v>41509.891488668982</v>
      </c>
      <c r="B1624" t="s">
        <v>128</v>
      </c>
      <c r="C1624" t="s">
        <v>354</v>
      </c>
      <c r="D1624" t="s">
        <v>2029</v>
      </c>
      <c r="E1624" t="s">
        <v>146</v>
      </c>
      <c r="F1624" t="s">
        <v>147</v>
      </c>
      <c r="G1624" t="s">
        <v>148</v>
      </c>
      <c r="H1624" t="s">
        <v>166</v>
      </c>
      <c r="I1624">
        <v>50</v>
      </c>
      <c r="J1624" t="s">
        <v>152</v>
      </c>
      <c r="K1624" t="s">
        <v>167</v>
      </c>
      <c r="L1624">
        <v>50</v>
      </c>
      <c r="M1624" t="s">
        <v>152</v>
      </c>
      <c r="N1624" t="s">
        <v>168</v>
      </c>
      <c r="O1624">
        <v>50</v>
      </c>
      <c r="P1624" t="s">
        <v>152</v>
      </c>
    </row>
    <row r="1625" spans="1:40">
      <c r="A1625" s="26">
        <v>41509.891488668982</v>
      </c>
      <c r="B1625" t="s">
        <v>128</v>
      </c>
      <c r="C1625" t="s">
        <v>354</v>
      </c>
      <c r="D1625" t="s">
        <v>2030</v>
      </c>
      <c r="E1625" t="s">
        <v>146</v>
      </c>
      <c r="F1625" t="s">
        <v>147</v>
      </c>
      <c r="G1625" t="s">
        <v>148</v>
      </c>
      <c r="H1625" t="s">
        <v>170</v>
      </c>
      <c r="I1625">
        <v>35</v>
      </c>
      <c r="J1625" t="s">
        <v>152</v>
      </c>
      <c r="K1625" t="s">
        <v>171</v>
      </c>
      <c r="L1625">
        <v>5</v>
      </c>
      <c r="M1625" t="s">
        <v>152</v>
      </c>
      <c r="N1625" t="s">
        <v>172</v>
      </c>
      <c r="O1625">
        <v>60</v>
      </c>
      <c r="P1625" t="s">
        <v>152</v>
      </c>
    </row>
    <row r="1626" spans="1:40">
      <c r="A1626" s="26">
        <v>41509.891488668982</v>
      </c>
      <c r="B1626" t="s">
        <v>128</v>
      </c>
      <c r="C1626" t="s">
        <v>354</v>
      </c>
      <c r="D1626" t="s">
        <v>2031</v>
      </c>
      <c r="E1626" t="s">
        <v>146</v>
      </c>
      <c r="F1626" t="s">
        <v>147</v>
      </c>
      <c r="G1626" t="s">
        <v>148</v>
      </c>
      <c r="H1626" t="s">
        <v>174</v>
      </c>
      <c r="I1626">
        <v>1</v>
      </c>
      <c r="J1626" t="s">
        <v>152</v>
      </c>
    </row>
    <row r="1627" spans="1:40">
      <c r="A1627" s="26">
        <v>41509.891488668982</v>
      </c>
      <c r="B1627" t="s">
        <v>128</v>
      </c>
      <c r="C1627" t="s">
        <v>354</v>
      </c>
      <c r="D1627" t="s">
        <v>2032</v>
      </c>
      <c r="E1627" t="s">
        <v>146</v>
      </c>
      <c r="F1627" t="s">
        <v>147</v>
      </c>
      <c r="G1627" t="s">
        <v>148</v>
      </c>
      <c r="H1627" t="s">
        <v>176</v>
      </c>
      <c r="I1627">
        <v>30</v>
      </c>
      <c r="J1627" t="s">
        <v>152</v>
      </c>
      <c r="K1627" t="s">
        <v>177</v>
      </c>
      <c r="L1627">
        <v>30</v>
      </c>
      <c r="M1627" t="s">
        <v>152</v>
      </c>
      <c r="N1627" t="s">
        <v>178</v>
      </c>
      <c r="O1627">
        <v>30</v>
      </c>
      <c r="P1627" t="s">
        <v>152</v>
      </c>
      <c r="Q1627" t="s">
        <v>179</v>
      </c>
      <c r="R1627">
        <v>10</v>
      </c>
      <c r="S1627" t="s">
        <v>152</v>
      </c>
      <c r="T1627" t="s">
        <v>180</v>
      </c>
      <c r="U1627">
        <v>20</v>
      </c>
      <c r="V1627" t="s">
        <v>152</v>
      </c>
      <c r="W1627" t="s">
        <v>181</v>
      </c>
      <c r="X1627">
        <v>20</v>
      </c>
      <c r="Y1627" t="s">
        <v>152</v>
      </c>
      <c r="Z1627" t="s">
        <v>182</v>
      </c>
      <c r="AA1627">
        <v>20</v>
      </c>
      <c r="AB1627" t="s">
        <v>152</v>
      </c>
      <c r="AC1627" t="s">
        <v>183</v>
      </c>
      <c r="AD1627">
        <v>20</v>
      </c>
      <c r="AE1627" t="s">
        <v>152</v>
      </c>
      <c r="AF1627" t="s">
        <v>184</v>
      </c>
      <c r="AG1627">
        <v>115200</v>
      </c>
      <c r="AH1627" t="s">
        <v>152</v>
      </c>
      <c r="AI1627" t="s">
        <v>185</v>
      </c>
      <c r="AJ1627">
        <v>12000</v>
      </c>
      <c r="AK1627" t="s">
        <v>152</v>
      </c>
      <c r="AL1627" t="s">
        <v>186</v>
      </c>
      <c r="AM1627">
        <v>30000</v>
      </c>
      <c r="AN1627" t="s">
        <v>152</v>
      </c>
    </row>
    <row r="1628" spans="1:40">
      <c r="A1628" s="26">
        <v>41509.891488668982</v>
      </c>
      <c r="B1628" t="s">
        <v>128</v>
      </c>
      <c r="C1628" t="s">
        <v>354</v>
      </c>
      <c r="D1628" t="s">
        <v>2033</v>
      </c>
      <c r="E1628" t="s">
        <v>146</v>
      </c>
      <c r="F1628" t="s">
        <v>147</v>
      </c>
      <c r="G1628" t="s">
        <v>148</v>
      </c>
      <c r="H1628" t="s">
        <v>188</v>
      </c>
      <c r="I1628">
        <v>60</v>
      </c>
      <c r="J1628" t="s">
        <v>152</v>
      </c>
      <c r="K1628" t="s">
        <v>189</v>
      </c>
      <c r="L1628">
        <v>40</v>
      </c>
      <c r="M1628" t="s">
        <v>152</v>
      </c>
      <c r="N1628" t="s">
        <v>190</v>
      </c>
      <c r="O1628">
        <v>50</v>
      </c>
      <c r="P1628" t="s">
        <v>152</v>
      </c>
      <c r="Q1628" t="s">
        <v>191</v>
      </c>
      <c r="R1628">
        <v>40</v>
      </c>
      <c r="S1628" t="s">
        <v>152</v>
      </c>
      <c r="T1628" t="s">
        <v>192</v>
      </c>
      <c r="U1628">
        <v>60</v>
      </c>
      <c r="V1628" t="s">
        <v>152</v>
      </c>
      <c r="W1628" t="s">
        <v>193</v>
      </c>
      <c r="X1628">
        <v>50</v>
      </c>
      <c r="Y1628" t="s">
        <v>152</v>
      </c>
      <c r="Z1628" t="s">
        <v>194</v>
      </c>
      <c r="AA1628">
        <v>50</v>
      </c>
      <c r="AB1628" t="s">
        <v>152</v>
      </c>
      <c r="AC1628" t="s">
        <v>195</v>
      </c>
      <c r="AD1628">
        <v>35</v>
      </c>
      <c r="AE1628" t="s">
        <v>152</v>
      </c>
      <c r="AF1628" t="s">
        <v>196</v>
      </c>
      <c r="AG1628">
        <v>8</v>
      </c>
      <c r="AH1628" t="s">
        <v>152</v>
      </c>
      <c r="AI1628" t="s">
        <v>197</v>
      </c>
      <c r="AJ1628">
        <v>90</v>
      </c>
      <c r="AK1628" t="s">
        <v>152</v>
      </c>
      <c r="AL1628" t="s">
        <v>198</v>
      </c>
      <c r="AM1628">
        <v>1</v>
      </c>
      <c r="AN1628" t="s">
        <v>152</v>
      </c>
    </row>
    <row r="1629" spans="1:40">
      <c r="A1629" s="26">
        <v>41509.891488668982</v>
      </c>
      <c r="B1629" t="s">
        <v>128</v>
      </c>
      <c r="C1629" t="s">
        <v>354</v>
      </c>
      <c r="D1629" t="s">
        <v>2034</v>
      </c>
      <c r="E1629" t="s">
        <v>146</v>
      </c>
      <c r="F1629" t="s">
        <v>147</v>
      </c>
      <c r="G1629" t="s">
        <v>148</v>
      </c>
      <c r="H1629" t="s">
        <v>200</v>
      </c>
      <c r="I1629">
        <v>33</v>
      </c>
      <c r="J1629" t="s">
        <v>152</v>
      </c>
      <c r="K1629" t="s">
        <v>201</v>
      </c>
      <c r="L1629">
        <v>33</v>
      </c>
      <c r="M1629" t="s">
        <v>152</v>
      </c>
      <c r="N1629" t="s">
        <v>202</v>
      </c>
      <c r="O1629">
        <v>34</v>
      </c>
      <c r="P1629" t="s">
        <v>152</v>
      </c>
      <c r="Q1629" t="s">
        <v>180</v>
      </c>
      <c r="R1629">
        <v>20</v>
      </c>
      <c r="S1629" t="s">
        <v>152</v>
      </c>
      <c r="T1629" t="s">
        <v>181</v>
      </c>
      <c r="U1629">
        <v>20</v>
      </c>
      <c r="V1629" t="s">
        <v>152</v>
      </c>
      <c r="W1629" t="s">
        <v>182</v>
      </c>
      <c r="X1629">
        <v>20</v>
      </c>
      <c r="Y1629" t="s">
        <v>152</v>
      </c>
      <c r="Z1629" t="s">
        <v>203</v>
      </c>
      <c r="AA1629">
        <v>20</v>
      </c>
      <c r="AB1629" t="s">
        <v>152</v>
      </c>
      <c r="AC1629" t="s">
        <v>204</v>
      </c>
      <c r="AD1629">
        <v>20</v>
      </c>
      <c r="AE1629" t="s">
        <v>152</v>
      </c>
      <c r="AF1629" t="s">
        <v>205</v>
      </c>
      <c r="AG1629">
        <v>20</v>
      </c>
      <c r="AH1629" t="s">
        <v>152</v>
      </c>
      <c r="AI1629" t="s">
        <v>184</v>
      </c>
      <c r="AJ1629">
        <v>115200</v>
      </c>
      <c r="AK1629" t="s">
        <v>152</v>
      </c>
      <c r="AL1629" t="s">
        <v>185</v>
      </c>
      <c r="AM1629">
        <v>12000</v>
      </c>
      <c r="AN1629" t="s">
        <v>152</v>
      </c>
    </row>
    <row r="1630" spans="1:40">
      <c r="A1630" s="26">
        <v>41509.891488668982</v>
      </c>
      <c r="B1630" t="s">
        <v>128</v>
      </c>
      <c r="C1630" t="s">
        <v>354</v>
      </c>
      <c r="D1630" t="s">
        <v>2035</v>
      </c>
      <c r="E1630" t="s">
        <v>146</v>
      </c>
      <c r="F1630" t="s">
        <v>147</v>
      </c>
      <c r="G1630" t="s">
        <v>148</v>
      </c>
      <c r="H1630" t="s">
        <v>155</v>
      </c>
      <c r="I1630">
        <v>49</v>
      </c>
      <c r="J1630" t="s">
        <v>152</v>
      </c>
      <c r="K1630" t="s">
        <v>156</v>
      </c>
      <c r="L1630">
        <v>130</v>
      </c>
      <c r="M1630" t="s">
        <v>152</v>
      </c>
      <c r="N1630" t="s">
        <v>157</v>
      </c>
      <c r="O1630">
        <v>180</v>
      </c>
      <c r="P1630" t="s">
        <v>152</v>
      </c>
      <c r="Q1630" t="s">
        <v>158</v>
      </c>
      <c r="R1630">
        <v>140</v>
      </c>
      <c r="S1630" t="s">
        <v>152</v>
      </c>
      <c r="T1630" t="s">
        <v>159</v>
      </c>
      <c r="U1630">
        <v>80</v>
      </c>
      <c r="V1630" t="s">
        <v>152</v>
      </c>
      <c r="W1630" t="s">
        <v>160</v>
      </c>
      <c r="X1630">
        <v>101</v>
      </c>
      <c r="Y1630" t="s">
        <v>152</v>
      </c>
      <c r="Z1630" t="s">
        <v>161</v>
      </c>
      <c r="AA1630">
        <v>190</v>
      </c>
      <c r="AB1630" t="s">
        <v>152</v>
      </c>
      <c r="AC1630" t="s">
        <v>162</v>
      </c>
      <c r="AD1630">
        <v>20</v>
      </c>
      <c r="AE1630" t="s">
        <v>152</v>
      </c>
    </row>
    <row r="1631" spans="1:40">
      <c r="A1631" s="26">
        <v>41509.891488668982</v>
      </c>
      <c r="B1631" t="s">
        <v>128</v>
      </c>
      <c r="C1631" t="s">
        <v>354</v>
      </c>
      <c r="D1631" t="s">
        <v>2036</v>
      </c>
    </row>
    <row r="1632" spans="1:40">
      <c r="A1632" s="26">
        <v>41509.891488668982</v>
      </c>
      <c r="B1632" t="s">
        <v>128</v>
      </c>
      <c r="C1632" t="s">
        <v>354</v>
      </c>
      <c r="D1632" t="s">
        <v>2037</v>
      </c>
      <c r="E1632" t="s">
        <v>146</v>
      </c>
      <c r="F1632" t="s">
        <v>147</v>
      </c>
      <c r="G1632" t="s">
        <v>148</v>
      </c>
      <c r="H1632" t="s">
        <v>166</v>
      </c>
      <c r="I1632">
        <v>50</v>
      </c>
      <c r="J1632" t="s">
        <v>152</v>
      </c>
      <c r="K1632" t="s">
        <v>167</v>
      </c>
      <c r="L1632">
        <v>50</v>
      </c>
      <c r="M1632" t="s">
        <v>152</v>
      </c>
      <c r="N1632" t="s">
        <v>168</v>
      </c>
      <c r="O1632">
        <v>50</v>
      </c>
      <c r="P1632" t="s">
        <v>152</v>
      </c>
    </row>
    <row r="1633" spans="1:40">
      <c r="A1633" s="26">
        <v>41509.891488668982</v>
      </c>
      <c r="B1633" t="s">
        <v>128</v>
      </c>
      <c r="C1633" t="s">
        <v>354</v>
      </c>
      <c r="D1633" t="s">
        <v>2038</v>
      </c>
      <c r="E1633" t="s">
        <v>146</v>
      </c>
      <c r="F1633" t="s">
        <v>147</v>
      </c>
      <c r="G1633" t="s">
        <v>148</v>
      </c>
      <c r="H1633" t="s">
        <v>170</v>
      </c>
      <c r="I1633">
        <v>35</v>
      </c>
      <c r="J1633" t="s">
        <v>152</v>
      </c>
      <c r="K1633" t="s">
        <v>171</v>
      </c>
      <c r="L1633">
        <v>5</v>
      </c>
      <c r="M1633" t="s">
        <v>152</v>
      </c>
      <c r="N1633" t="s">
        <v>172</v>
      </c>
      <c r="O1633">
        <v>60</v>
      </c>
      <c r="P1633" t="s">
        <v>152</v>
      </c>
    </row>
    <row r="1634" spans="1:40">
      <c r="A1634" s="26">
        <v>41509.891488668982</v>
      </c>
      <c r="B1634" t="s">
        <v>128</v>
      </c>
      <c r="C1634" t="s">
        <v>354</v>
      </c>
      <c r="D1634" t="s">
        <v>2039</v>
      </c>
      <c r="E1634" t="s">
        <v>146</v>
      </c>
      <c r="F1634" t="s">
        <v>147</v>
      </c>
      <c r="G1634" t="s">
        <v>148</v>
      </c>
      <c r="H1634" t="s">
        <v>174</v>
      </c>
      <c r="I1634">
        <v>1</v>
      </c>
      <c r="J1634" t="s">
        <v>152</v>
      </c>
    </row>
    <row r="1635" spans="1:40">
      <c r="A1635" s="26">
        <v>41509.891488668982</v>
      </c>
      <c r="B1635" t="s">
        <v>128</v>
      </c>
      <c r="C1635" t="s">
        <v>354</v>
      </c>
      <c r="D1635" t="s">
        <v>2040</v>
      </c>
      <c r="E1635" t="s">
        <v>146</v>
      </c>
      <c r="F1635" t="s">
        <v>147</v>
      </c>
      <c r="G1635" t="s">
        <v>148</v>
      </c>
      <c r="H1635" t="s">
        <v>176</v>
      </c>
      <c r="I1635">
        <v>30</v>
      </c>
      <c r="J1635" t="s">
        <v>152</v>
      </c>
      <c r="K1635" t="s">
        <v>177</v>
      </c>
      <c r="L1635">
        <v>30</v>
      </c>
      <c r="M1635" t="s">
        <v>152</v>
      </c>
      <c r="N1635" t="s">
        <v>178</v>
      </c>
      <c r="O1635">
        <v>30</v>
      </c>
      <c r="P1635" t="s">
        <v>152</v>
      </c>
      <c r="Q1635" t="s">
        <v>179</v>
      </c>
      <c r="R1635">
        <v>10</v>
      </c>
      <c r="S1635" t="s">
        <v>152</v>
      </c>
      <c r="T1635" t="s">
        <v>180</v>
      </c>
      <c r="U1635">
        <v>20</v>
      </c>
      <c r="V1635" t="s">
        <v>152</v>
      </c>
      <c r="W1635" t="s">
        <v>181</v>
      </c>
      <c r="X1635">
        <v>20</v>
      </c>
      <c r="Y1635" t="s">
        <v>152</v>
      </c>
      <c r="Z1635" t="s">
        <v>182</v>
      </c>
      <c r="AA1635">
        <v>20</v>
      </c>
      <c r="AB1635" t="s">
        <v>152</v>
      </c>
      <c r="AC1635" t="s">
        <v>183</v>
      </c>
      <c r="AD1635">
        <v>20</v>
      </c>
      <c r="AE1635" t="s">
        <v>152</v>
      </c>
      <c r="AF1635" t="s">
        <v>184</v>
      </c>
      <c r="AG1635">
        <v>115200</v>
      </c>
      <c r="AH1635" t="s">
        <v>152</v>
      </c>
      <c r="AI1635" t="s">
        <v>185</v>
      </c>
      <c r="AJ1635">
        <v>12000</v>
      </c>
      <c r="AK1635" t="s">
        <v>152</v>
      </c>
      <c r="AL1635" t="s">
        <v>186</v>
      </c>
      <c r="AM1635">
        <v>30000</v>
      </c>
      <c r="AN1635" t="s">
        <v>152</v>
      </c>
    </row>
    <row r="1636" spans="1:40">
      <c r="A1636" s="26">
        <v>41509.891488668982</v>
      </c>
      <c r="B1636" t="s">
        <v>128</v>
      </c>
      <c r="C1636" t="s">
        <v>354</v>
      </c>
      <c r="D1636" t="s">
        <v>2041</v>
      </c>
      <c r="E1636" t="s">
        <v>146</v>
      </c>
      <c r="F1636" t="s">
        <v>147</v>
      </c>
      <c r="G1636" t="s">
        <v>148</v>
      </c>
      <c r="H1636" t="s">
        <v>188</v>
      </c>
      <c r="I1636">
        <v>60</v>
      </c>
      <c r="J1636" t="s">
        <v>152</v>
      </c>
      <c r="K1636" t="s">
        <v>189</v>
      </c>
      <c r="L1636">
        <v>40</v>
      </c>
      <c r="M1636" t="s">
        <v>152</v>
      </c>
      <c r="N1636" t="s">
        <v>190</v>
      </c>
      <c r="O1636">
        <v>50</v>
      </c>
      <c r="P1636" t="s">
        <v>152</v>
      </c>
      <c r="Q1636" t="s">
        <v>191</v>
      </c>
      <c r="R1636">
        <v>40</v>
      </c>
      <c r="S1636" t="s">
        <v>152</v>
      </c>
      <c r="T1636" t="s">
        <v>192</v>
      </c>
      <c r="U1636">
        <v>60</v>
      </c>
      <c r="V1636" t="s">
        <v>152</v>
      </c>
      <c r="W1636" t="s">
        <v>193</v>
      </c>
      <c r="X1636">
        <v>50</v>
      </c>
      <c r="Y1636" t="s">
        <v>152</v>
      </c>
      <c r="Z1636" t="s">
        <v>194</v>
      </c>
      <c r="AA1636">
        <v>50</v>
      </c>
      <c r="AB1636" t="s">
        <v>152</v>
      </c>
      <c r="AC1636" t="s">
        <v>195</v>
      </c>
      <c r="AD1636">
        <v>35</v>
      </c>
      <c r="AE1636" t="s">
        <v>152</v>
      </c>
      <c r="AF1636" t="s">
        <v>196</v>
      </c>
      <c r="AG1636">
        <v>8</v>
      </c>
      <c r="AH1636" t="s">
        <v>152</v>
      </c>
      <c r="AI1636" t="s">
        <v>197</v>
      </c>
      <c r="AJ1636">
        <v>90</v>
      </c>
      <c r="AK1636" t="s">
        <v>152</v>
      </c>
      <c r="AL1636" t="s">
        <v>198</v>
      </c>
      <c r="AM1636">
        <v>1</v>
      </c>
      <c r="AN1636" t="s">
        <v>152</v>
      </c>
    </row>
    <row r="1637" spans="1:40">
      <c r="A1637" s="26">
        <v>41509.891488668982</v>
      </c>
      <c r="B1637" t="s">
        <v>128</v>
      </c>
      <c r="C1637" t="s">
        <v>354</v>
      </c>
      <c r="D1637" t="s">
        <v>2042</v>
      </c>
      <c r="E1637" t="s">
        <v>146</v>
      </c>
      <c r="F1637" t="s">
        <v>147</v>
      </c>
      <c r="G1637" t="s">
        <v>148</v>
      </c>
      <c r="H1637" t="s">
        <v>200</v>
      </c>
      <c r="I1637">
        <v>33</v>
      </c>
      <c r="J1637" t="s">
        <v>152</v>
      </c>
      <c r="K1637" t="s">
        <v>201</v>
      </c>
      <c r="L1637">
        <v>33</v>
      </c>
      <c r="M1637" t="s">
        <v>152</v>
      </c>
      <c r="N1637" t="s">
        <v>202</v>
      </c>
      <c r="O1637">
        <v>34</v>
      </c>
      <c r="P1637" t="s">
        <v>152</v>
      </c>
      <c r="Q1637" t="s">
        <v>180</v>
      </c>
      <c r="R1637">
        <v>20</v>
      </c>
      <c r="S1637" t="s">
        <v>152</v>
      </c>
      <c r="T1637" t="s">
        <v>181</v>
      </c>
      <c r="U1637">
        <v>20</v>
      </c>
      <c r="V1637" t="s">
        <v>152</v>
      </c>
      <c r="W1637" t="s">
        <v>182</v>
      </c>
      <c r="X1637">
        <v>20</v>
      </c>
      <c r="Y1637" t="s">
        <v>152</v>
      </c>
      <c r="Z1637" t="s">
        <v>203</v>
      </c>
      <c r="AA1637">
        <v>20</v>
      </c>
      <c r="AB1637" t="s">
        <v>152</v>
      </c>
      <c r="AC1637" t="s">
        <v>204</v>
      </c>
      <c r="AD1637">
        <v>20</v>
      </c>
      <c r="AE1637" t="s">
        <v>152</v>
      </c>
      <c r="AF1637" t="s">
        <v>205</v>
      </c>
      <c r="AG1637">
        <v>20</v>
      </c>
      <c r="AH1637" t="s">
        <v>152</v>
      </c>
      <c r="AI1637" t="s">
        <v>184</v>
      </c>
      <c r="AJ1637">
        <v>115200</v>
      </c>
      <c r="AK1637" t="s">
        <v>152</v>
      </c>
      <c r="AL1637" t="s">
        <v>185</v>
      </c>
      <c r="AM1637">
        <v>12000</v>
      </c>
      <c r="AN1637" t="s">
        <v>152</v>
      </c>
    </row>
    <row r="1638" spans="1:40">
      <c r="A1638" s="26">
        <v>41509.891488668982</v>
      </c>
      <c r="B1638" t="s">
        <v>128</v>
      </c>
      <c r="C1638" t="s">
        <v>354</v>
      </c>
      <c r="D1638" t="s">
        <v>2043</v>
      </c>
      <c r="E1638" t="s">
        <v>146</v>
      </c>
      <c r="F1638" t="s">
        <v>147</v>
      </c>
      <c r="G1638" t="s">
        <v>148</v>
      </c>
      <c r="H1638" t="s">
        <v>155</v>
      </c>
      <c r="I1638">
        <v>49</v>
      </c>
      <c r="J1638" t="s">
        <v>152</v>
      </c>
      <c r="K1638" t="s">
        <v>156</v>
      </c>
      <c r="L1638">
        <v>130</v>
      </c>
      <c r="M1638" t="s">
        <v>152</v>
      </c>
      <c r="N1638" t="s">
        <v>157</v>
      </c>
      <c r="O1638">
        <v>180</v>
      </c>
      <c r="P1638" t="s">
        <v>152</v>
      </c>
      <c r="Q1638" t="s">
        <v>158</v>
      </c>
      <c r="R1638">
        <v>140</v>
      </c>
      <c r="S1638" t="s">
        <v>152</v>
      </c>
      <c r="T1638" t="s">
        <v>159</v>
      </c>
      <c r="U1638">
        <v>80</v>
      </c>
      <c r="V1638" t="s">
        <v>152</v>
      </c>
      <c r="W1638" t="s">
        <v>160</v>
      </c>
      <c r="X1638">
        <v>101</v>
      </c>
      <c r="Y1638" t="s">
        <v>152</v>
      </c>
      <c r="Z1638" t="s">
        <v>161</v>
      </c>
      <c r="AA1638">
        <v>190</v>
      </c>
      <c r="AB1638" t="s">
        <v>152</v>
      </c>
      <c r="AC1638" t="s">
        <v>162</v>
      </c>
      <c r="AD1638">
        <v>20</v>
      </c>
      <c r="AE1638" t="s">
        <v>152</v>
      </c>
    </row>
    <row r="1639" spans="1:40">
      <c r="A1639" s="26">
        <v>41509.891488668982</v>
      </c>
      <c r="B1639" t="s">
        <v>128</v>
      </c>
      <c r="C1639" t="s">
        <v>354</v>
      </c>
      <c r="D1639" t="s">
        <v>2044</v>
      </c>
    </row>
    <row r="1640" spans="1:40">
      <c r="A1640" s="26">
        <v>41509.891488668982</v>
      </c>
      <c r="B1640" t="s">
        <v>128</v>
      </c>
      <c r="C1640" t="s">
        <v>354</v>
      </c>
      <c r="D1640" t="s">
        <v>2045</v>
      </c>
      <c r="E1640" t="s">
        <v>146</v>
      </c>
      <c r="F1640" t="s">
        <v>147</v>
      </c>
      <c r="G1640" t="s">
        <v>148</v>
      </c>
      <c r="H1640" t="s">
        <v>166</v>
      </c>
      <c r="I1640">
        <v>50</v>
      </c>
      <c r="J1640" t="s">
        <v>152</v>
      </c>
      <c r="K1640" t="s">
        <v>167</v>
      </c>
      <c r="L1640">
        <v>50</v>
      </c>
      <c r="M1640" t="s">
        <v>152</v>
      </c>
      <c r="N1640" t="s">
        <v>168</v>
      </c>
      <c r="O1640">
        <v>50</v>
      </c>
      <c r="P1640" t="s">
        <v>152</v>
      </c>
    </row>
    <row r="1641" spans="1:40">
      <c r="A1641" s="26">
        <v>41509.891488668982</v>
      </c>
      <c r="B1641" t="s">
        <v>128</v>
      </c>
      <c r="C1641" t="s">
        <v>354</v>
      </c>
      <c r="D1641" t="s">
        <v>2046</v>
      </c>
      <c r="E1641" t="s">
        <v>146</v>
      </c>
      <c r="F1641" t="s">
        <v>147</v>
      </c>
      <c r="G1641" t="s">
        <v>148</v>
      </c>
      <c r="H1641" t="s">
        <v>170</v>
      </c>
      <c r="I1641">
        <v>35</v>
      </c>
      <c r="J1641" t="s">
        <v>152</v>
      </c>
      <c r="K1641" t="s">
        <v>171</v>
      </c>
      <c r="L1641">
        <v>5</v>
      </c>
      <c r="M1641" t="s">
        <v>152</v>
      </c>
      <c r="N1641" t="s">
        <v>172</v>
      </c>
      <c r="O1641">
        <v>60</v>
      </c>
      <c r="P1641" t="s">
        <v>152</v>
      </c>
    </row>
    <row r="1642" spans="1:40">
      <c r="A1642" s="26">
        <v>41509.891488668982</v>
      </c>
      <c r="B1642" t="s">
        <v>128</v>
      </c>
      <c r="C1642" t="s">
        <v>354</v>
      </c>
      <c r="D1642" t="s">
        <v>2047</v>
      </c>
      <c r="E1642" t="s">
        <v>146</v>
      </c>
      <c r="F1642" t="s">
        <v>147</v>
      </c>
      <c r="G1642" t="s">
        <v>148</v>
      </c>
      <c r="H1642" t="s">
        <v>174</v>
      </c>
      <c r="I1642">
        <v>1</v>
      </c>
      <c r="J1642" t="s">
        <v>152</v>
      </c>
    </row>
    <row r="1643" spans="1:40">
      <c r="A1643" s="26">
        <v>41509.891488668982</v>
      </c>
      <c r="B1643" t="s">
        <v>128</v>
      </c>
      <c r="C1643" t="s">
        <v>137</v>
      </c>
      <c r="D1643" t="s">
        <v>2048</v>
      </c>
      <c r="E1643" t="s">
        <v>146</v>
      </c>
      <c r="F1643" t="s">
        <v>147</v>
      </c>
      <c r="G1643" t="s">
        <v>148</v>
      </c>
      <c r="H1643" t="s">
        <v>188</v>
      </c>
      <c r="I1643">
        <v>60</v>
      </c>
      <c r="J1643" t="s">
        <v>152</v>
      </c>
      <c r="K1643" t="s">
        <v>189</v>
      </c>
      <c r="L1643">
        <v>40</v>
      </c>
      <c r="M1643" t="s">
        <v>152</v>
      </c>
      <c r="N1643" t="s">
        <v>190</v>
      </c>
      <c r="O1643">
        <v>50</v>
      </c>
      <c r="P1643" t="s">
        <v>152</v>
      </c>
      <c r="Q1643" t="s">
        <v>191</v>
      </c>
      <c r="R1643">
        <v>40</v>
      </c>
      <c r="S1643" t="s">
        <v>152</v>
      </c>
      <c r="T1643" t="s">
        <v>192</v>
      </c>
      <c r="U1643">
        <v>60</v>
      </c>
      <c r="V1643" t="s">
        <v>152</v>
      </c>
      <c r="W1643" t="s">
        <v>193</v>
      </c>
      <c r="X1643">
        <v>50</v>
      </c>
      <c r="Y1643" t="s">
        <v>152</v>
      </c>
      <c r="Z1643" t="s">
        <v>194</v>
      </c>
      <c r="AA1643">
        <v>50</v>
      </c>
      <c r="AB1643" t="s">
        <v>152</v>
      </c>
      <c r="AC1643" t="s">
        <v>195</v>
      </c>
      <c r="AD1643">
        <v>35</v>
      </c>
      <c r="AE1643" t="s">
        <v>152</v>
      </c>
      <c r="AF1643" t="s">
        <v>196</v>
      </c>
      <c r="AG1643">
        <v>8</v>
      </c>
      <c r="AH1643" t="s">
        <v>152</v>
      </c>
      <c r="AI1643" t="s">
        <v>197</v>
      </c>
      <c r="AJ1643">
        <v>90</v>
      </c>
      <c r="AK1643" t="s">
        <v>152</v>
      </c>
      <c r="AL1643" t="s">
        <v>198</v>
      </c>
      <c r="AM1643">
        <v>1</v>
      </c>
      <c r="AN1643" t="s">
        <v>152</v>
      </c>
    </row>
    <row r="1644" spans="1:40">
      <c r="A1644" s="26">
        <v>41509.891488668982</v>
      </c>
      <c r="B1644" t="s">
        <v>128</v>
      </c>
      <c r="C1644" t="s">
        <v>137</v>
      </c>
      <c r="D1644" t="s">
        <v>2049</v>
      </c>
      <c r="E1644" t="s">
        <v>146</v>
      </c>
      <c r="F1644" t="s">
        <v>147</v>
      </c>
      <c r="G1644" t="s">
        <v>148</v>
      </c>
      <c r="H1644" t="s">
        <v>200</v>
      </c>
      <c r="I1644">
        <v>33</v>
      </c>
      <c r="J1644" t="s">
        <v>152</v>
      </c>
      <c r="K1644" t="s">
        <v>201</v>
      </c>
      <c r="L1644">
        <v>33</v>
      </c>
      <c r="M1644" t="s">
        <v>152</v>
      </c>
      <c r="N1644" t="s">
        <v>202</v>
      </c>
      <c r="O1644">
        <v>34</v>
      </c>
      <c r="P1644" t="s">
        <v>152</v>
      </c>
      <c r="Q1644" t="s">
        <v>180</v>
      </c>
      <c r="R1644">
        <v>20</v>
      </c>
      <c r="S1644" t="s">
        <v>152</v>
      </c>
      <c r="T1644" t="s">
        <v>181</v>
      </c>
      <c r="U1644">
        <v>20</v>
      </c>
      <c r="V1644" t="s">
        <v>152</v>
      </c>
      <c r="W1644" t="s">
        <v>182</v>
      </c>
      <c r="X1644">
        <v>20</v>
      </c>
      <c r="Y1644" t="s">
        <v>152</v>
      </c>
      <c r="Z1644" t="s">
        <v>203</v>
      </c>
      <c r="AA1644">
        <v>20</v>
      </c>
      <c r="AB1644" t="s">
        <v>152</v>
      </c>
      <c r="AC1644" t="s">
        <v>204</v>
      </c>
      <c r="AD1644">
        <v>20</v>
      </c>
      <c r="AE1644" t="s">
        <v>152</v>
      </c>
      <c r="AF1644" t="s">
        <v>205</v>
      </c>
      <c r="AG1644">
        <v>20</v>
      </c>
      <c r="AH1644" t="s">
        <v>152</v>
      </c>
      <c r="AI1644" t="s">
        <v>184</v>
      </c>
      <c r="AJ1644">
        <v>115200</v>
      </c>
      <c r="AK1644" t="s">
        <v>152</v>
      </c>
      <c r="AL1644" t="s">
        <v>185</v>
      </c>
      <c r="AM1644">
        <v>12000</v>
      </c>
      <c r="AN1644" t="s">
        <v>152</v>
      </c>
    </row>
    <row r="1645" spans="1:40">
      <c r="A1645" s="26">
        <v>41509.891488668982</v>
      </c>
      <c r="B1645" t="s">
        <v>128</v>
      </c>
      <c r="C1645" t="s">
        <v>137</v>
      </c>
      <c r="D1645" t="s">
        <v>2050</v>
      </c>
      <c r="E1645" t="s">
        <v>146</v>
      </c>
      <c r="F1645" t="s">
        <v>147</v>
      </c>
      <c r="G1645" t="s">
        <v>148</v>
      </c>
      <c r="H1645" t="s">
        <v>155</v>
      </c>
      <c r="I1645">
        <v>49</v>
      </c>
      <c r="J1645" t="s">
        <v>152</v>
      </c>
      <c r="K1645" t="s">
        <v>156</v>
      </c>
      <c r="L1645">
        <v>130</v>
      </c>
      <c r="M1645" t="s">
        <v>152</v>
      </c>
      <c r="N1645" t="s">
        <v>157</v>
      </c>
      <c r="O1645">
        <v>180</v>
      </c>
      <c r="P1645" t="s">
        <v>152</v>
      </c>
      <c r="Q1645" t="s">
        <v>158</v>
      </c>
      <c r="R1645">
        <v>140</v>
      </c>
      <c r="S1645" t="s">
        <v>152</v>
      </c>
      <c r="T1645" t="s">
        <v>159</v>
      </c>
      <c r="U1645">
        <v>80</v>
      </c>
      <c r="V1645" t="s">
        <v>152</v>
      </c>
      <c r="W1645" t="s">
        <v>160</v>
      </c>
      <c r="X1645">
        <v>101</v>
      </c>
      <c r="Y1645" t="s">
        <v>152</v>
      </c>
      <c r="Z1645" t="s">
        <v>161</v>
      </c>
      <c r="AA1645">
        <v>190</v>
      </c>
      <c r="AB1645" t="s">
        <v>152</v>
      </c>
      <c r="AC1645" t="s">
        <v>162</v>
      </c>
      <c r="AD1645">
        <v>20</v>
      </c>
      <c r="AE1645" t="s">
        <v>152</v>
      </c>
    </row>
    <row r="1646" spans="1:40">
      <c r="A1646" s="26">
        <v>41509.891488668982</v>
      </c>
      <c r="B1646" t="s">
        <v>128</v>
      </c>
      <c r="C1646" t="s">
        <v>137</v>
      </c>
      <c r="D1646" t="s">
        <v>2051</v>
      </c>
    </row>
    <row r="1647" spans="1:40">
      <c r="A1647" s="26">
        <v>41509.891488668982</v>
      </c>
      <c r="B1647" t="s">
        <v>128</v>
      </c>
      <c r="C1647" t="s">
        <v>137</v>
      </c>
      <c r="D1647" t="s">
        <v>2052</v>
      </c>
      <c r="E1647" t="s">
        <v>146</v>
      </c>
      <c r="F1647" t="s">
        <v>147</v>
      </c>
      <c r="G1647" t="s">
        <v>148</v>
      </c>
      <c r="H1647" t="s">
        <v>166</v>
      </c>
      <c r="I1647">
        <v>50</v>
      </c>
      <c r="J1647" t="s">
        <v>152</v>
      </c>
      <c r="K1647" t="s">
        <v>167</v>
      </c>
      <c r="L1647">
        <v>50</v>
      </c>
      <c r="M1647" t="s">
        <v>152</v>
      </c>
      <c r="N1647" t="s">
        <v>168</v>
      </c>
      <c r="O1647">
        <v>50</v>
      </c>
      <c r="P1647" t="s">
        <v>152</v>
      </c>
    </row>
    <row r="1648" spans="1:40">
      <c r="A1648" s="26">
        <v>41509.891488668982</v>
      </c>
      <c r="B1648" t="s">
        <v>128</v>
      </c>
      <c r="C1648" t="s">
        <v>137</v>
      </c>
      <c r="D1648" t="s">
        <v>2053</v>
      </c>
      <c r="E1648" t="s">
        <v>146</v>
      </c>
      <c r="F1648" t="s">
        <v>147</v>
      </c>
      <c r="G1648" t="s">
        <v>148</v>
      </c>
      <c r="H1648" t="s">
        <v>170</v>
      </c>
      <c r="I1648">
        <v>35</v>
      </c>
      <c r="J1648" t="s">
        <v>152</v>
      </c>
      <c r="K1648" t="s">
        <v>171</v>
      </c>
      <c r="L1648">
        <v>5</v>
      </c>
      <c r="M1648" t="s">
        <v>152</v>
      </c>
      <c r="N1648" t="s">
        <v>172</v>
      </c>
      <c r="O1648">
        <v>60</v>
      </c>
      <c r="P1648" t="s">
        <v>152</v>
      </c>
    </row>
    <row r="1649" spans="1:40">
      <c r="A1649" s="26">
        <v>41509.891488668982</v>
      </c>
      <c r="B1649" t="s">
        <v>128</v>
      </c>
      <c r="C1649" t="s">
        <v>137</v>
      </c>
      <c r="D1649" t="s">
        <v>2054</v>
      </c>
      <c r="E1649" t="s">
        <v>146</v>
      </c>
      <c r="F1649" t="s">
        <v>147</v>
      </c>
      <c r="G1649" t="s">
        <v>148</v>
      </c>
      <c r="H1649" t="s">
        <v>174</v>
      </c>
      <c r="I1649">
        <v>1</v>
      </c>
      <c r="J1649" t="s">
        <v>152</v>
      </c>
    </row>
    <row r="1650" spans="1:40">
      <c r="A1650" s="26">
        <v>41509.891488668982</v>
      </c>
      <c r="B1650" t="s">
        <v>128</v>
      </c>
      <c r="C1650" t="s">
        <v>137</v>
      </c>
      <c r="D1650" t="s">
        <v>2055</v>
      </c>
      <c r="E1650" t="s">
        <v>146</v>
      </c>
      <c r="F1650" t="s">
        <v>147</v>
      </c>
      <c r="G1650" t="s">
        <v>148</v>
      </c>
      <c r="H1650" t="s">
        <v>176</v>
      </c>
      <c r="I1650">
        <v>30</v>
      </c>
      <c r="J1650" t="s">
        <v>152</v>
      </c>
      <c r="K1650" t="s">
        <v>177</v>
      </c>
      <c r="L1650">
        <v>30</v>
      </c>
      <c r="M1650" t="s">
        <v>152</v>
      </c>
      <c r="N1650" t="s">
        <v>178</v>
      </c>
      <c r="O1650">
        <v>30</v>
      </c>
      <c r="P1650" t="s">
        <v>152</v>
      </c>
      <c r="Q1650" t="s">
        <v>179</v>
      </c>
      <c r="R1650">
        <v>10</v>
      </c>
      <c r="S1650" t="s">
        <v>152</v>
      </c>
      <c r="T1650" t="s">
        <v>180</v>
      </c>
      <c r="U1650">
        <v>20</v>
      </c>
      <c r="V1650" t="s">
        <v>152</v>
      </c>
      <c r="W1650" t="s">
        <v>181</v>
      </c>
      <c r="X1650">
        <v>20</v>
      </c>
      <c r="Y1650" t="s">
        <v>152</v>
      </c>
      <c r="Z1650" t="s">
        <v>182</v>
      </c>
      <c r="AA1650">
        <v>20</v>
      </c>
      <c r="AB1650" t="s">
        <v>152</v>
      </c>
      <c r="AC1650" t="s">
        <v>183</v>
      </c>
      <c r="AD1650">
        <v>20</v>
      </c>
      <c r="AE1650" t="s">
        <v>152</v>
      </c>
      <c r="AF1650" t="s">
        <v>184</v>
      </c>
      <c r="AG1650">
        <v>115200</v>
      </c>
      <c r="AH1650" t="s">
        <v>152</v>
      </c>
      <c r="AI1650" t="s">
        <v>185</v>
      </c>
      <c r="AJ1650">
        <v>12000</v>
      </c>
      <c r="AK1650" t="s">
        <v>152</v>
      </c>
      <c r="AL1650" t="s">
        <v>186</v>
      </c>
      <c r="AM1650">
        <v>30000</v>
      </c>
      <c r="AN1650" t="s">
        <v>152</v>
      </c>
    </row>
    <row r="1651" spans="1:40">
      <c r="A1651" s="26">
        <v>41509.891488668982</v>
      </c>
      <c r="B1651" t="s">
        <v>128</v>
      </c>
      <c r="C1651" t="s">
        <v>137</v>
      </c>
      <c r="D1651" t="s">
        <v>2056</v>
      </c>
      <c r="E1651" t="s">
        <v>146</v>
      </c>
      <c r="F1651" t="s">
        <v>147</v>
      </c>
      <c r="G1651" t="s">
        <v>148</v>
      </c>
      <c r="H1651" t="s">
        <v>188</v>
      </c>
      <c r="I1651">
        <v>60</v>
      </c>
      <c r="J1651" t="s">
        <v>152</v>
      </c>
      <c r="K1651" t="s">
        <v>189</v>
      </c>
      <c r="L1651">
        <v>40</v>
      </c>
      <c r="M1651" t="s">
        <v>152</v>
      </c>
      <c r="N1651" t="s">
        <v>190</v>
      </c>
      <c r="O1651">
        <v>50</v>
      </c>
      <c r="P1651" t="s">
        <v>152</v>
      </c>
      <c r="Q1651" t="s">
        <v>191</v>
      </c>
      <c r="R1651">
        <v>40</v>
      </c>
      <c r="S1651" t="s">
        <v>152</v>
      </c>
      <c r="T1651" t="s">
        <v>192</v>
      </c>
      <c r="U1651">
        <v>60</v>
      </c>
      <c r="V1651" t="s">
        <v>152</v>
      </c>
      <c r="W1651" t="s">
        <v>193</v>
      </c>
      <c r="X1651">
        <v>50</v>
      </c>
      <c r="Y1651" t="s">
        <v>152</v>
      </c>
      <c r="Z1651" t="s">
        <v>194</v>
      </c>
      <c r="AA1651">
        <v>50</v>
      </c>
      <c r="AB1651" t="s">
        <v>152</v>
      </c>
      <c r="AC1651" t="s">
        <v>195</v>
      </c>
      <c r="AD1651">
        <v>35</v>
      </c>
      <c r="AE1651" t="s">
        <v>152</v>
      </c>
      <c r="AF1651" t="s">
        <v>196</v>
      </c>
      <c r="AG1651">
        <v>8</v>
      </c>
      <c r="AH1651" t="s">
        <v>152</v>
      </c>
      <c r="AI1651" t="s">
        <v>197</v>
      </c>
      <c r="AJ1651">
        <v>90</v>
      </c>
      <c r="AK1651" t="s">
        <v>152</v>
      </c>
      <c r="AL1651" t="s">
        <v>198</v>
      </c>
      <c r="AM1651">
        <v>1</v>
      </c>
      <c r="AN1651" t="s">
        <v>152</v>
      </c>
    </row>
    <row r="1652" spans="1:40">
      <c r="A1652" s="26">
        <v>41509.891488668982</v>
      </c>
      <c r="B1652" t="s">
        <v>128</v>
      </c>
      <c r="C1652" t="s">
        <v>137</v>
      </c>
      <c r="D1652" t="s">
        <v>2057</v>
      </c>
      <c r="E1652" t="s">
        <v>146</v>
      </c>
      <c r="F1652" t="s">
        <v>147</v>
      </c>
      <c r="G1652" t="s">
        <v>148</v>
      </c>
      <c r="H1652" t="s">
        <v>200</v>
      </c>
      <c r="I1652">
        <v>33</v>
      </c>
      <c r="J1652" t="s">
        <v>152</v>
      </c>
      <c r="K1652" t="s">
        <v>201</v>
      </c>
      <c r="L1652">
        <v>33</v>
      </c>
      <c r="M1652" t="s">
        <v>152</v>
      </c>
      <c r="N1652" t="s">
        <v>202</v>
      </c>
      <c r="O1652">
        <v>34</v>
      </c>
      <c r="P1652" t="s">
        <v>152</v>
      </c>
      <c r="Q1652" t="s">
        <v>180</v>
      </c>
      <c r="R1652">
        <v>20</v>
      </c>
      <c r="S1652" t="s">
        <v>152</v>
      </c>
      <c r="T1652" t="s">
        <v>181</v>
      </c>
      <c r="U1652">
        <v>20</v>
      </c>
      <c r="V1652" t="s">
        <v>152</v>
      </c>
      <c r="W1652" t="s">
        <v>182</v>
      </c>
      <c r="X1652">
        <v>20</v>
      </c>
      <c r="Y1652" t="s">
        <v>152</v>
      </c>
      <c r="Z1652" t="s">
        <v>203</v>
      </c>
      <c r="AA1652">
        <v>20</v>
      </c>
      <c r="AB1652" t="s">
        <v>152</v>
      </c>
      <c r="AC1652" t="s">
        <v>204</v>
      </c>
      <c r="AD1652">
        <v>20</v>
      </c>
      <c r="AE1652" t="s">
        <v>152</v>
      </c>
      <c r="AF1652" t="s">
        <v>205</v>
      </c>
      <c r="AG1652">
        <v>20</v>
      </c>
      <c r="AH1652" t="s">
        <v>152</v>
      </c>
      <c r="AI1652" t="s">
        <v>184</v>
      </c>
      <c r="AJ1652">
        <v>115200</v>
      </c>
      <c r="AK1652" t="s">
        <v>152</v>
      </c>
      <c r="AL1652" t="s">
        <v>185</v>
      </c>
      <c r="AM1652">
        <v>12000</v>
      </c>
      <c r="AN1652" t="s">
        <v>152</v>
      </c>
    </row>
    <row r="1653" spans="1:40">
      <c r="A1653" s="26">
        <v>41509.891488668982</v>
      </c>
      <c r="B1653" t="s">
        <v>128</v>
      </c>
      <c r="C1653" t="s">
        <v>137</v>
      </c>
      <c r="D1653" t="s">
        <v>2058</v>
      </c>
      <c r="E1653" t="s">
        <v>146</v>
      </c>
      <c r="F1653" t="s">
        <v>147</v>
      </c>
      <c r="G1653" t="s">
        <v>148</v>
      </c>
      <c r="H1653" t="s">
        <v>155</v>
      </c>
      <c r="I1653">
        <v>49</v>
      </c>
      <c r="J1653" t="s">
        <v>152</v>
      </c>
      <c r="K1653" t="s">
        <v>156</v>
      </c>
      <c r="L1653">
        <v>130</v>
      </c>
      <c r="M1653" t="s">
        <v>152</v>
      </c>
      <c r="N1653" t="s">
        <v>157</v>
      </c>
      <c r="O1653">
        <v>180</v>
      </c>
      <c r="P1653" t="s">
        <v>152</v>
      </c>
      <c r="Q1653" t="s">
        <v>158</v>
      </c>
      <c r="R1653">
        <v>140</v>
      </c>
      <c r="S1653" t="s">
        <v>152</v>
      </c>
      <c r="T1653" t="s">
        <v>159</v>
      </c>
      <c r="U1653">
        <v>80</v>
      </c>
      <c r="V1653" t="s">
        <v>152</v>
      </c>
      <c r="W1653" t="s">
        <v>160</v>
      </c>
      <c r="X1653">
        <v>101</v>
      </c>
      <c r="Y1653" t="s">
        <v>152</v>
      </c>
      <c r="Z1653" t="s">
        <v>161</v>
      </c>
      <c r="AA1653">
        <v>190</v>
      </c>
      <c r="AB1653" t="s">
        <v>152</v>
      </c>
      <c r="AC1653" t="s">
        <v>162</v>
      </c>
      <c r="AD1653">
        <v>20</v>
      </c>
      <c r="AE1653" t="s">
        <v>152</v>
      </c>
    </row>
    <row r="1654" spans="1:40">
      <c r="A1654" s="26">
        <v>41509.891488668982</v>
      </c>
      <c r="B1654" t="s">
        <v>128</v>
      </c>
      <c r="C1654" t="s">
        <v>137</v>
      </c>
      <c r="D1654" t="s">
        <v>2059</v>
      </c>
    </row>
    <row r="1655" spans="1:40">
      <c r="A1655" s="26">
        <v>41509.891488668982</v>
      </c>
      <c r="B1655" t="s">
        <v>128</v>
      </c>
      <c r="C1655" t="s">
        <v>137</v>
      </c>
      <c r="D1655" t="s">
        <v>2060</v>
      </c>
      <c r="E1655" t="s">
        <v>146</v>
      </c>
      <c r="F1655" t="s">
        <v>147</v>
      </c>
      <c r="G1655" t="s">
        <v>148</v>
      </c>
      <c r="H1655" t="s">
        <v>166</v>
      </c>
      <c r="I1655">
        <v>50</v>
      </c>
      <c r="J1655" t="s">
        <v>152</v>
      </c>
      <c r="K1655" t="s">
        <v>167</v>
      </c>
      <c r="L1655">
        <v>50</v>
      </c>
      <c r="M1655" t="s">
        <v>152</v>
      </c>
      <c r="N1655" t="s">
        <v>168</v>
      </c>
      <c r="O1655">
        <v>50</v>
      </c>
      <c r="P1655" t="s">
        <v>152</v>
      </c>
    </row>
    <row r="1656" spans="1:40">
      <c r="A1656" s="26">
        <v>41509.891488668982</v>
      </c>
      <c r="B1656" t="s">
        <v>128</v>
      </c>
      <c r="C1656" t="s">
        <v>137</v>
      </c>
      <c r="D1656" t="s">
        <v>2061</v>
      </c>
      <c r="E1656" t="s">
        <v>146</v>
      </c>
      <c r="F1656" t="s">
        <v>147</v>
      </c>
      <c r="G1656" t="s">
        <v>148</v>
      </c>
      <c r="H1656" t="s">
        <v>170</v>
      </c>
      <c r="I1656">
        <v>35</v>
      </c>
      <c r="J1656" t="s">
        <v>152</v>
      </c>
      <c r="K1656" t="s">
        <v>171</v>
      </c>
      <c r="L1656">
        <v>5</v>
      </c>
      <c r="M1656" t="s">
        <v>152</v>
      </c>
      <c r="N1656" t="s">
        <v>172</v>
      </c>
      <c r="O1656">
        <v>60</v>
      </c>
      <c r="P1656" t="s">
        <v>152</v>
      </c>
    </row>
    <row r="1657" spans="1:40">
      <c r="A1657" s="26">
        <v>41509.891488668982</v>
      </c>
      <c r="B1657" t="s">
        <v>128</v>
      </c>
      <c r="C1657" t="s">
        <v>137</v>
      </c>
      <c r="D1657" t="s">
        <v>2062</v>
      </c>
      <c r="E1657" t="s">
        <v>146</v>
      </c>
      <c r="F1657" t="s">
        <v>147</v>
      </c>
      <c r="G1657" t="s">
        <v>148</v>
      </c>
      <c r="H1657" t="s">
        <v>174</v>
      </c>
      <c r="I1657">
        <v>1</v>
      </c>
      <c r="J1657" t="s">
        <v>152</v>
      </c>
    </row>
    <row r="1658" spans="1:40">
      <c r="A1658" s="26">
        <v>41509.891488668982</v>
      </c>
      <c r="B1658" t="s">
        <v>128</v>
      </c>
      <c r="C1658" t="s">
        <v>137</v>
      </c>
      <c r="D1658" t="s">
        <v>2063</v>
      </c>
      <c r="E1658" t="s">
        <v>146</v>
      </c>
      <c r="F1658" t="s">
        <v>147</v>
      </c>
      <c r="G1658" t="s">
        <v>148</v>
      </c>
      <c r="H1658" t="s">
        <v>176</v>
      </c>
      <c r="I1658">
        <v>30</v>
      </c>
      <c r="J1658" t="s">
        <v>152</v>
      </c>
      <c r="K1658" t="s">
        <v>177</v>
      </c>
      <c r="L1658">
        <v>30</v>
      </c>
      <c r="M1658" t="s">
        <v>152</v>
      </c>
      <c r="N1658" t="s">
        <v>178</v>
      </c>
      <c r="O1658">
        <v>30</v>
      </c>
      <c r="P1658" t="s">
        <v>152</v>
      </c>
      <c r="Q1658" t="s">
        <v>179</v>
      </c>
      <c r="R1658">
        <v>10</v>
      </c>
      <c r="S1658" t="s">
        <v>152</v>
      </c>
      <c r="T1658" t="s">
        <v>180</v>
      </c>
      <c r="U1658">
        <v>20</v>
      </c>
      <c r="V1658" t="s">
        <v>152</v>
      </c>
      <c r="W1658" t="s">
        <v>181</v>
      </c>
      <c r="X1658">
        <v>20</v>
      </c>
      <c r="Y1658" t="s">
        <v>152</v>
      </c>
      <c r="Z1658" t="s">
        <v>182</v>
      </c>
      <c r="AA1658">
        <v>20</v>
      </c>
      <c r="AB1658" t="s">
        <v>152</v>
      </c>
      <c r="AC1658" t="s">
        <v>183</v>
      </c>
      <c r="AD1658">
        <v>20</v>
      </c>
      <c r="AE1658" t="s">
        <v>152</v>
      </c>
      <c r="AF1658" t="s">
        <v>184</v>
      </c>
      <c r="AG1658">
        <v>115200</v>
      </c>
      <c r="AH1658" t="s">
        <v>152</v>
      </c>
      <c r="AI1658" t="s">
        <v>185</v>
      </c>
      <c r="AJ1658">
        <v>12000</v>
      </c>
      <c r="AK1658" t="s">
        <v>152</v>
      </c>
      <c r="AL1658" t="s">
        <v>186</v>
      </c>
      <c r="AM1658">
        <v>30000</v>
      </c>
      <c r="AN1658" t="s">
        <v>152</v>
      </c>
    </row>
    <row r="1659" spans="1:40">
      <c r="A1659" s="26">
        <v>41509.891488668982</v>
      </c>
      <c r="B1659" t="s">
        <v>128</v>
      </c>
      <c r="C1659" t="s">
        <v>137</v>
      </c>
      <c r="D1659" t="s">
        <v>2064</v>
      </c>
      <c r="E1659" t="s">
        <v>146</v>
      </c>
      <c r="F1659" t="s">
        <v>147</v>
      </c>
      <c r="G1659" t="s">
        <v>148</v>
      </c>
      <c r="H1659" t="s">
        <v>188</v>
      </c>
      <c r="I1659">
        <v>60</v>
      </c>
      <c r="J1659" t="s">
        <v>152</v>
      </c>
      <c r="K1659" t="s">
        <v>189</v>
      </c>
      <c r="L1659">
        <v>40</v>
      </c>
      <c r="M1659" t="s">
        <v>152</v>
      </c>
      <c r="N1659" t="s">
        <v>190</v>
      </c>
      <c r="O1659">
        <v>50</v>
      </c>
      <c r="P1659" t="s">
        <v>152</v>
      </c>
      <c r="Q1659" t="s">
        <v>191</v>
      </c>
      <c r="R1659">
        <v>40</v>
      </c>
      <c r="S1659" t="s">
        <v>152</v>
      </c>
      <c r="T1659" t="s">
        <v>192</v>
      </c>
      <c r="U1659">
        <v>60</v>
      </c>
      <c r="V1659" t="s">
        <v>152</v>
      </c>
      <c r="W1659" t="s">
        <v>193</v>
      </c>
      <c r="X1659">
        <v>50</v>
      </c>
      <c r="Y1659" t="s">
        <v>152</v>
      </c>
      <c r="Z1659" t="s">
        <v>194</v>
      </c>
      <c r="AA1659">
        <v>50</v>
      </c>
      <c r="AB1659" t="s">
        <v>152</v>
      </c>
      <c r="AC1659" t="s">
        <v>195</v>
      </c>
      <c r="AD1659">
        <v>35</v>
      </c>
      <c r="AE1659" t="s">
        <v>152</v>
      </c>
      <c r="AF1659" t="s">
        <v>196</v>
      </c>
      <c r="AG1659">
        <v>8</v>
      </c>
      <c r="AH1659" t="s">
        <v>152</v>
      </c>
      <c r="AI1659" t="s">
        <v>197</v>
      </c>
      <c r="AJ1659">
        <v>90</v>
      </c>
      <c r="AK1659" t="s">
        <v>152</v>
      </c>
      <c r="AL1659" t="s">
        <v>198</v>
      </c>
      <c r="AM1659">
        <v>1</v>
      </c>
      <c r="AN1659" t="s">
        <v>152</v>
      </c>
    </row>
    <row r="1660" spans="1:40">
      <c r="A1660" s="26">
        <v>41509.891488668982</v>
      </c>
      <c r="B1660" t="s">
        <v>128</v>
      </c>
      <c r="C1660" t="s">
        <v>137</v>
      </c>
      <c r="D1660" t="s">
        <v>2065</v>
      </c>
      <c r="E1660" t="s">
        <v>146</v>
      </c>
      <c r="F1660" t="s">
        <v>147</v>
      </c>
      <c r="G1660" t="s">
        <v>148</v>
      </c>
      <c r="H1660" t="s">
        <v>200</v>
      </c>
      <c r="I1660">
        <v>33</v>
      </c>
      <c r="J1660" t="s">
        <v>152</v>
      </c>
      <c r="K1660" t="s">
        <v>201</v>
      </c>
      <c r="L1660">
        <v>33</v>
      </c>
      <c r="M1660" t="s">
        <v>152</v>
      </c>
      <c r="N1660" t="s">
        <v>202</v>
      </c>
      <c r="O1660">
        <v>34</v>
      </c>
      <c r="P1660" t="s">
        <v>152</v>
      </c>
      <c r="Q1660" t="s">
        <v>180</v>
      </c>
      <c r="R1660">
        <v>20</v>
      </c>
      <c r="S1660" t="s">
        <v>152</v>
      </c>
      <c r="T1660" t="s">
        <v>181</v>
      </c>
      <c r="U1660">
        <v>20</v>
      </c>
      <c r="V1660" t="s">
        <v>152</v>
      </c>
      <c r="W1660" t="s">
        <v>182</v>
      </c>
      <c r="X1660">
        <v>20</v>
      </c>
      <c r="Y1660" t="s">
        <v>152</v>
      </c>
      <c r="Z1660" t="s">
        <v>203</v>
      </c>
      <c r="AA1660">
        <v>20</v>
      </c>
      <c r="AB1660" t="s">
        <v>152</v>
      </c>
      <c r="AC1660" t="s">
        <v>204</v>
      </c>
      <c r="AD1660">
        <v>20</v>
      </c>
      <c r="AE1660" t="s">
        <v>152</v>
      </c>
      <c r="AF1660" t="s">
        <v>205</v>
      </c>
      <c r="AG1660">
        <v>20</v>
      </c>
      <c r="AH1660" t="s">
        <v>152</v>
      </c>
      <c r="AI1660" t="s">
        <v>184</v>
      </c>
      <c r="AJ1660">
        <v>115200</v>
      </c>
      <c r="AK1660" t="s">
        <v>152</v>
      </c>
      <c r="AL1660" t="s">
        <v>185</v>
      </c>
      <c r="AM1660">
        <v>12000</v>
      </c>
      <c r="AN1660" t="s">
        <v>152</v>
      </c>
    </row>
    <row r="1661" spans="1:40">
      <c r="A1661" s="26">
        <v>41509.891488680558</v>
      </c>
      <c r="B1661" t="s">
        <v>128</v>
      </c>
      <c r="C1661" t="s">
        <v>248</v>
      </c>
      <c r="D1661" t="s">
        <v>2066</v>
      </c>
      <c r="E1661" t="s">
        <v>146</v>
      </c>
      <c r="F1661" t="s">
        <v>147</v>
      </c>
      <c r="G1661" t="s">
        <v>148</v>
      </c>
      <c r="H1661" t="s">
        <v>155</v>
      </c>
      <c r="I1661">
        <v>49</v>
      </c>
      <c r="J1661" t="s">
        <v>152</v>
      </c>
      <c r="K1661" t="s">
        <v>156</v>
      </c>
      <c r="L1661">
        <v>130</v>
      </c>
      <c r="M1661" t="s">
        <v>152</v>
      </c>
      <c r="N1661" t="s">
        <v>157</v>
      </c>
      <c r="O1661">
        <v>180</v>
      </c>
      <c r="P1661" t="s">
        <v>152</v>
      </c>
      <c r="Q1661" t="s">
        <v>158</v>
      </c>
      <c r="R1661">
        <v>140</v>
      </c>
      <c r="S1661" t="s">
        <v>152</v>
      </c>
      <c r="T1661" t="s">
        <v>159</v>
      </c>
      <c r="U1661">
        <v>80</v>
      </c>
      <c r="V1661" t="s">
        <v>152</v>
      </c>
      <c r="W1661" t="s">
        <v>160</v>
      </c>
      <c r="X1661">
        <v>101</v>
      </c>
      <c r="Y1661" t="s">
        <v>152</v>
      </c>
      <c r="Z1661" t="s">
        <v>161</v>
      </c>
      <c r="AA1661">
        <v>190</v>
      </c>
      <c r="AB1661" t="s">
        <v>152</v>
      </c>
      <c r="AC1661" t="s">
        <v>162</v>
      </c>
      <c r="AD1661">
        <v>20</v>
      </c>
      <c r="AE1661" t="s">
        <v>152</v>
      </c>
    </row>
    <row r="1662" spans="1:40">
      <c r="A1662" s="26">
        <v>41509.891488680558</v>
      </c>
      <c r="B1662" t="s">
        <v>128</v>
      </c>
      <c r="C1662" t="s">
        <v>248</v>
      </c>
      <c r="D1662" t="s">
        <v>2067</v>
      </c>
    </row>
    <row r="1663" spans="1:40">
      <c r="A1663" s="26">
        <v>41509.891488680558</v>
      </c>
      <c r="B1663" t="s">
        <v>1644</v>
      </c>
      <c r="C1663" t="s">
        <v>248</v>
      </c>
    </row>
    <row r="1664" spans="1:40">
      <c r="A1664" s="26">
        <v>41509.891488680558</v>
      </c>
      <c r="B1664" t="s">
        <v>128</v>
      </c>
      <c r="C1664" t="s">
        <v>354</v>
      </c>
      <c r="D1664" t="s">
        <v>2068</v>
      </c>
      <c r="E1664" t="s">
        <v>146</v>
      </c>
      <c r="F1664" t="s">
        <v>147</v>
      </c>
      <c r="G1664" t="s">
        <v>148</v>
      </c>
      <c r="H1664" t="s">
        <v>176</v>
      </c>
      <c r="I1664">
        <v>30</v>
      </c>
      <c r="J1664" t="s">
        <v>152</v>
      </c>
      <c r="K1664" t="s">
        <v>177</v>
      </c>
      <c r="L1664">
        <v>30</v>
      </c>
      <c r="M1664" t="s">
        <v>152</v>
      </c>
      <c r="N1664" t="s">
        <v>178</v>
      </c>
      <c r="O1664">
        <v>30</v>
      </c>
      <c r="P1664" t="s">
        <v>152</v>
      </c>
      <c r="Q1664" t="s">
        <v>179</v>
      </c>
      <c r="R1664">
        <v>10</v>
      </c>
      <c r="S1664" t="s">
        <v>152</v>
      </c>
      <c r="T1664" t="s">
        <v>180</v>
      </c>
      <c r="U1664">
        <v>20</v>
      </c>
      <c r="V1664" t="s">
        <v>152</v>
      </c>
      <c r="W1664" t="s">
        <v>181</v>
      </c>
      <c r="X1664">
        <v>20</v>
      </c>
      <c r="Y1664" t="s">
        <v>152</v>
      </c>
      <c r="Z1664" t="s">
        <v>182</v>
      </c>
      <c r="AA1664">
        <v>20</v>
      </c>
      <c r="AB1664" t="s">
        <v>152</v>
      </c>
      <c r="AC1664" t="s">
        <v>183</v>
      </c>
      <c r="AD1664">
        <v>20</v>
      </c>
      <c r="AE1664" t="s">
        <v>152</v>
      </c>
      <c r="AF1664" t="s">
        <v>184</v>
      </c>
      <c r="AG1664">
        <v>115200</v>
      </c>
      <c r="AH1664" t="s">
        <v>152</v>
      </c>
      <c r="AI1664" t="s">
        <v>185</v>
      </c>
      <c r="AJ1664">
        <v>12000</v>
      </c>
      <c r="AK1664" t="s">
        <v>152</v>
      </c>
      <c r="AL1664" t="s">
        <v>186</v>
      </c>
      <c r="AM1664">
        <v>30000</v>
      </c>
      <c r="AN1664" t="s">
        <v>152</v>
      </c>
    </row>
    <row r="1665" spans="1:40">
      <c r="A1665" s="26">
        <v>41509.891488680558</v>
      </c>
      <c r="B1665" t="s">
        <v>128</v>
      </c>
      <c r="C1665" t="s">
        <v>354</v>
      </c>
      <c r="D1665" t="s">
        <v>2069</v>
      </c>
      <c r="E1665" t="s">
        <v>146</v>
      </c>
      <c r="F1665" t="s">
        <v>147</v>
      </c>
      <c r="G1665" t="s">
        <v>148</v>
      </c>
      <c r="H1665" t="s">
        <v>188</v>
      </c>
      <c r="I1665">
        <v>60</v>
      </c>
      <c r="J1665" t="s">
        <v>152</v>
      </c>
      <c r="K1665" t="s">
        <v>189</v>
      </c>
      <c r="L1665">
        <v>40</v>
      </c>
      <c r="M1665" t="s">
        <v>152</v>
      </c>
      <c r="N1665" t="s">
        <v>190</v>
      </c>
      <c r="O1665">
        <v>50</v>
      </c>
      <c r="P1665" t="s">
        <v>152</v>
      </c>
      <c r="Q1665" t="s">
        <v>191</v>
      </c>
      <c r="R1665">
        <v>40</v>
      </c>
      <c r="S1665" t="s">
        <v>152</v>
      </c>
      <c r="T1665" t="s">
        <v>192</v>
      </c>
      <c r="U1665">
        <v>60</v>
      </c>
      <c r="V1665" t="s">
        <v>152</v>
      </c>
      <c r="W1665" t="s">
        <v>193</v>
      </c>
      <c r="X1665">
        <v>50</v>
      </c>
      <c r="Y1665" t="s">
        <v>152</v>
      </c>
      <c r="Z1665" t="s">
        <v>194</v>
      </c>
      <c r="AA1665">
        <v>50</v>
      </c>
      <c r="AB1665" t="s">
        <v>152</v>
      </c>
      <c r="AC1665" t="s">
        <v>195</v>
      </c>
      <c r="AD1665">
        <v>35</v>
      </c>
      <c r="AE1665" t="s">
        <v>152</v>
      </c>
      <c r="AF1665" t="s">
        <v>196</v>
      </c>
      <c r="AG1665">
        <v>8</v>
      </c>
      <c r="AH1665" t="s">
        <v>152</v>
      </c>
      <c r="AI1665" t="s">
        <v>197</v>
      </c>
      <c r="AJ1665">
        <v>90</v>
      </c>
      <c r="AK1665" t="s">
        <v>152</v>
      </c>
      <c r="AL1665" t="s">
        <v>198</v>
      </c>
      <c r="AM1665">
        <v>1</v>
      </c>
      <c r="AN1665" t="s">
        <v>152</v>
      </c>
    </row>
    <row r="1666" spans="1:40">
      <c r="A1666" s="26">
        <v>41509.891488680558</v>
      </c>
      <c r="B1666" t="s">
        <v>128</v>
      </c>
      <c r="C1666" t="s">
        <v>354</v>
      </c>
      <c r="D1666" t="s">
        <v>2070</v>
      </c>
      <c r="E1666" t="s">
        <v>146</v>
      </c>
      <c r="F1666" t="s">
        <v>147</v>
      </c>
      <c r="G1666" t="s">
        <v>148</v>
      </c>
      <c r="H1666" t="s">
        <v>200</v>
      </c>
      <c r="I1666">
        <v>33</v>
      </c>
      <c r="J1666" t="s">
        <v>152</v>
      </c>
      <c r="K1666" t="s">
        <v>201</v>
      </c>
      <c r="L1666">
        <v>33</v>
      </c>
      <c r="M1666" t="s">
        <v>152</v>
      </c>
      <c r="N1666" t="s">
        <v>202</v>
      </c>
      <c r="O1666">
        <v>34</v>
      </c>
      <c r="P1666" t="s">
        <v>152</v>
      </c>
      <c r="Q1666" t="s">
        <v>180</v>
      </c>
      <c r="R1666">
        <v>20</v>
      </c>
      <c r="S1666" t="s">
        <v>152</v>
      </c>
      <c r="T1666" t="s">
        <v>181</v>
      </c>
      <c r="U1666">
        <v>20</v>
      </c>
      <c r="V1666" t="s">
        <v>152</v>
      </c>
      <c r="W1666" t="s">
        <v>182</v>
      </c>
      <c r="X1666">
        <v>20</v>
      </c>
      <c r="Y1666" t="s">
        <v>152</v>
      </c>
      <c r="Z1666" t="s">
        <v>203</v>
      </c>
      <c r="AA1666">
        <v>20</v>
      </c>
      <c r="AB1666" t="s">
        <v>152</v>
      </c>
      <c r="AC1666" t="s">
        <v>204</v>
      </c>
      <c r="AD1666">
        <v>20</v>
      </c>
      <c r="AE1666" t="s">
        <v>152</v>
      </c>
      <c r="AF1666" t="s">
        <v>205</v>
      </c>
      <c r="AG1666">
        <v>20</v>
      </c>
      <c r="AH1666" t="s">
        <v>152</v>
      </c>
      <c r="AI1666" t="s">
        <v>184</v>
      </c>
      <c r="AJ1666">
        <v>115200</v>
      </c>
      <c r="AK1666" t="s">
        <v>152</v>
      </c>
      <c r="AL1666" t="s">
        <v>185</v>
      </c>
      <c r="AM1666">
        <v>12000</v>
      </c>
      <c r="AN1666" t="s">
        <v>152</v>
      </c>
    </row>
    <row r="1667" spans="1:40">
      <c r="A1667" s="26">
        <v>41509.891488680558</v>
      </c>
      <c r="B1667" t="s">
        <v>128</v>
      </c>
      <c r="C1667" t="s">
        <v>354</v>
      </c>
      <c r="D1667" t="s">
        <v>2071</v>
      </c>
      <c r="E1667" t="s">
        <v>146</v>
      </c>
      <c r="F1667" t="s">
        <v>147</v>
      </c>
      <c r="G1667" t="s">
        <v>148</v>
      </c>
      <c r="H1667" t="s">
        <v>155</v>
      </c>
      <c r="I1667">
        <v>49</v>
      </c>
      <c r="J1667" t="s">
        <v>152</v>
      </c>
      <c r="K1667" t="s">
        <v>156</v>
      </c>
      <c r="L1667">
        <v>130</v>
      </c>
      <c r="M1667" t="s">
        <v>152</v>
      </c>
      <c r="N1667" t="s">
        <v>157</v>
      </c>
      <c r="O1667">
        <v>180</v>
      </c>
      <c r="P1667" t="s">
        <v>152</v>
      </c>
      <c r="Q1667" t="s">
        <v>158</v>
      </c>
      <c r="R1667">
        <v>140</v>
      </c>
      <c r="S1667" t="s">
        <v>152</v>
      </c>
      <c r="T1667" t="s">
        <v>159</v>
      </c>
      <c r="U1667">
        <v>80</v>
      </c>
      <c r="V1667" t="s">
        <v>152</v>
      </c>
      <c r="W1667" t="s">
        <v>160</v>
      </c>
      <c r="X1667">
        <v>101</v>
      </c>
      <c r="Y1667" t="s">
        <v>152</v>
      </c>
      <c r="Z1667" t="s">
        <v>161</v>
      </c>
      <c r="AA1667">
        <v>190</v>
      </c>
      <c r="AB1667" t="s">
        <v>152</v>
      </c>
      <c r="AC1667" t="s">
        <v>162</v>
      </c>
      <c r="AD1667">
        <v>20</v>
      </c>
      <c r="AE1667" t="s">
        <v>152</v>
      </c>
    </row>
    <row r="1668" spans="1:40">
      <c r="A1668" s="26">
        <v>41509.891488680558</v>
      </c>
      <c r="B1668" t="s">
        <v>128</v>
      </c>
      <c r="C1668" t="s">
        <v>354</v>
      </c>
      <c r="D1668" t="s">
        <v>2072</v>
      </c>
    </row>
    <row r="1669" spans="1:40">
      <c r="A1669" s="26">
        <v>41509.891488680558</v>
      </c>
      <c r="B1669" t="s">
        <v>128</v>
      </c>
      <c r="C1669" t="s">
        <v>354</v>
      </c>
      <c r="D1669" t="s">
        <v>2073</v>
      </c>
      <c r="E1669" t="s">
        <v>146</v>
      </c>
      <c r="F1669" t="s">
        <v>147</v>
      </c>
      <c r="G1669" t="s">
        <v>148</v>
      </c>
      <c r="H1669" t="s">
        <v>166</v>
      </c>
      <c r="I1669">
        <v>50</v>
      </c>
      <c r="J1669" t="s">
        <v>152</v>
      </c>
      <c r="K1669" t="s">
        <v>167</v>
      </c>
      <c r="L1669">
        <v>50</v>
      </c>
      <c r="M1669" t="s">
        <v>152</v>
      </c>
      <c r="N1669" t="s">
        <v>168</v>
      </c>
      <c r="O1669">
        <v>50</v>
      </c>
      <c r="P1669" t="s">
        <v>152</v>
      </c>
    </row>
    <row r="1670" spans="1:40">
      <c r="A1670" s="26">
        <v>41509.891488680558</v>
      </c>
      <c r="B1670" t="s">
        <v>128</v>
      </c>
      <c r="C1670" t="s">
        <v>354</v>
      </c>
      <c r="D1670" t="s">
        <v>2074</v>
      </c>
      <c r="E1670" t="s">
        <v>146</v>
      </c>
      <c r="F1670" t="s">
        <v>147</v>
      </c>
      <c r="G1670" t="s">
        <v>148</v>
      </c>
      <c r="H1670" t="s">
        <v>170</v>
      </c>
      <c r="I1670">
        <v>35</v>
      </c>
      <c r="J1670" t="s">
        <v>152</v>
      </c>
      <c r="K1670" t="s">
        <v>171</v>
      </c>
      <c r="L1670">
        <v>5</v>
      </c>
      <c r="M1670" t="s">
        <v>152</v>
      </c>
      <c r="N1670" t="s">
        <v>172</v>
      </c>
      <c r="O1670">
        <v>60</v>
      </c>
      <c r="P1670" t="s">
        <v>152</v>
      </c>
    </row>
    <row r="1671" spans="1:40">
      <c r="A1671" s="26">
        <v>41509.891488680558</v>
      </c>
      <c r="B1671" t="s">
        <v>128</v>
      </c>
      <c r="C1671" t="s">
        <v>354</v>
      </c>
      <c r="D1671" t="s">
        <v>2075</v>
      </c>
      <c r="E1671" t="s">
        <v>146</v>
      </c>
      <c r="F1671" t="s">
        <v>147</v>
      </c>
      <c r="G1671" t="s">
        <v>148</v>
      </c>
      <c r="H1671" t="s">
        <v>174</v>
      </c>
      <c r="I1671">
        <v>1</v>
      </c>
      <c r="J1671" t="s">
        <v>152</v>
      </c>
    </row>
    <row r="1672" spans="1:40">
      <c r="A1672" s="26">
        <v>41509.891488680558</v>
      </c>
      <c r="B1672" t="s">
        <v>128</v>
      </c>
      <c r="C1672" t="s">
        <v>354</v>
      </c>
      <c r="D1672" t="s">
        <v>2076</v>
      </c>
      <c r="E1672" t="s">
        <v>146</v>
      </c>
      <c r="F1672" t="s">
        <v>147</v>
      </c>
      <c r="G1672" t="s">
        <v>148</v>
      </c>
      <c r="H1672" t="s">
        <v>176</v>
      </c>
      <c r="I1672">
        <v>30</v>
      </c>
      <c r="J1672" t="s">
        <v>152</v>
      </c>
      <c r="K1672" t="s">
        <v>177</v>
      </c>
      <c r="L1672">
        <v>30</v>
      </c>
      <c r="M1672" t="s">
        <v>152</v>
      </c>
      <c r="N1672" t="s">
        <v>178</v>
      </c>
      <c r="O1672">
        <v>30</v>
      </c>
      <c r="P1672" t="s">
        <v>152</v>
      </c>
      <c r="Q1672" t="s">
        <v>179</v>
      </c>
      <c r="R1672">
        <v>10</v>
      </c>
      <c r="S1672" t="s">
        <v>152</v>
      </c>
      <c r="T1672" t="s">
        <v>180</v>
      </c>
      <c r="U1672">
        <v>20</v>
      </c>
      <c r="V1672" t="s">
        <v>152</v>
      </c>
      <c r="W1672" t="s">
        <v>181</v>
      </c>
      <c r="X1672">
        <v>20</v>
      </c>
      <c r="Y1672" t="s">
        <v>152</v>
      </c>
      <c r="Z1672" t="s">
        <v>182</v>
      </c>
      <c r="AA1672">
        <v>20</v>
      </c>
      <c r="AB1672" t="s">
        <v>152</v>
      </c>
      <c r="AC1672" t="s">
        <v>183</v>
      </c>
      <c r="AD1672">
        <v>20</v>
      </c>
      <c r="AE1672" t="s">
        <v>152</v>
      </c>
      <c r="AF1672" t="s">
        <v>184</v>
      </c>
      <c r="AG1672">
        <v>115200</v>
      </c>
      <c r="AH1672" t="s">
        <v>152</v>
      </c>
      <c r="AI1672" t="s">
        <v>185</v>
      </c>
      <c r="AJ1672">
        <v>12000</v>
      </c>
      <c r="AK1672" t="s">
        <v>152</v>
      </c>
      <c r="AL1672" t="s">
        <v>186</v>
      </c>
      <c r="AM1672">
        <v>30000</v>
      </c>
      <c r="AN1672" t="s">
        <v>152</v>
      </c>
    </row>
    <row r="1673" spans="1:40">
      <c r="A1673" s="26">
        <v>41509.891488680558</v>
      </c>
      <c r="B1673" t="s">
        <v>128</v>
      </c>
      <c r="C1673" t="s">
        <v>354</v>
      </c>
      <c r="D1673" t="s">
        <v>2077</v>
      </c>
      <c r="E1673" t="s">
        <v>146</v>
      </c>
      <c r="F1673" t="s">
        <v>147</v>
      </c>
      <c r="G1673" t="s">
        <v>148</v>
      </c>
      <c r="H1673" t="s">
        <v>188</v>
      </c>
      <c r="I1673">
        <v>60</v>
      </c>
      <c r="J1673" t="s">
        <v>152</v>
      </c>
      <c r="K1673" t="s">
        <v>189</v>
      </c>
      <c r="L1673">
        <v>40</v>
      </c>
      <c r="M1673" t="s">
        <v>152</v>
      </c>
      <c r="N1673" t="s">
        <v>190</v>
      </c>
      <c r="O1673">
        <v>50</v>
      </c>
      <c r="P1673" t="s">
        <v>152</v>
      </c>
      <c r="Q1673" t="s">
        <v>191</v>
      </c>
      <c r="R1673">
        <v>40</v>
      </c>
      <c r="S1673" t="s">
        <v>152</v>
      </c>
      <c r="T1673" t="s">
        <v>192</v>
      </c>
      <c r="U1673">
        <v>60</v>
      </c>
      <c r="V1673" t="s">
        <v>152</v>
      </c>
      <c r="W1673" t="s">
        <v>193</v>
      </c>
      <c r="X1673">
        <v>50</v>
      </c>
      <c r="Y1673" t="s">
        <v>152</v>
      </c>
      <c r="Z1673" t="s">
        <v>194</v>
      </c>
      <c r="AA1673">
        <v>50</v>
      </c>
      <c r="AB1673" t="s">
        <v>152</v>
      </c>
      <c r="AC1673" t="s">
        <v>195</v>
      </c>
      <c r="AD1673">
        <v>35</v>
      </c>
      <c r="AE1673" t="s">
        <v>152</v>
      </c>
      <c r="AF1673" t="s">
        <v>196</v>
      </c>
      <c r="AG1673">
        <v>8</v>
      </c>
      <c r="AH1673" t="s">
        <v>152</v>
      </c>
      <c r="AI1673" t="s">
        <v>197</v>
      </c>
      <c r="AJ1673">
        <v>90</v>
      </c>
      <c r="AK1673" t="s">
        <v>152</v>
      </c>
      <c r="AL1673" t="s">
        <v>198</v>
      </c>
      <c r="AM1673">
        <v>1</v>
      </c>
      <c r="AN1673" t="s">
        <v>152</v>
      </c>
    </row>
    <row r="1674" spans="1:40">
      <c r="A1674" s="26">
        <v>41509.891488680558</v>
      </c>
      <c r="B1674" t="s">
        <v>128</v>
      </c>
      <c r="C1674" t="s">
        <v>354</v>
      </c>
      <c r="D1674" t="s">
        <v>2078</v>
      </c>
      <c r="E1674" t="s">
        <v>146</v>
      </c>
      <c r="F1674" t="s">
        <v>147</v>
      </c>
      <c r="G1674" t="s">
        <v>148</v>
      </c>
      <c r="H1674" t="s">
        <v>200</v>
      </c>
      <c r="I1674">
        <v>33</v>
      </c>
      <c r="J1674" t="s">
        <v>152</v>
      </c>
      <c r="K1674" t="s">
        <v>201</v>
      </c>
      <c r="L1674">
        <v>33</v>
      </c>
      <c r="M1674" t="s">
        <v>152</v>
      </c>
      <c r="N1674" t="s">
        <v>202</v>
      </c>
      <c r="O1674">
        <v>34</v>
      </c>
      <c r="P1674" t="s">
        <v>152</v>
      </c>
      <c r="Q1674" t="s">
        <v>180</v>
      </c>
      <c r="R1674">
        <v>20</v>
      </c>
      <c r="S1674" t="s">
        <v>152</v>
      </c>
      <c r="T1674" t="s">
        <v>181</v>
      </c>
      <c r="U1674">
        <v>20</v>
      </c>
      <c r="V1674" t="s">
        <v>152</v>
      </c>
      <c r="W1674" t="s">
        <v>182</v>
      </c>
      <c r="X1674">
        <v>20</v>
      </c>
      <c r="Y1674" t="s">
        <v>152</v>
      </c>
      <c r="Z1674" t="s">
        <v>203</v>
      </c>
      <c r="AA1674">
        <v>20</v>
      </c>
      <c r="AB1674" t="s">
        <v>152</v>
      </c>
      <c r="AC1674" t="s">
        <v>204</v>
      </c>
      <c r="AD1674">
        <v>20</v>
      </c>
      <c r="AE1674" t="s">
        <v>152</v>
      </c>
      <c r="AF1674" t="s">
        <v>205</v>
      </c>
      <c r="AG1674">
        <v>20</v>
      </c>
      <c r="AH1674" t="s">
        <v>152</v>
      </c>
      <c r="AI1674" t="s">
        <v>184</v>
      </c>
      <c r="AJ1674">
        <v>115200</v>
      </c>
      <c r="AK1674" t="s">
        <v>152</v>
      </c>
      <c r="AL1674" t="s">
        <v>185</v>
      </c>
      <c r="AM1674">
        <v>12000</v>
      </c>
      <c r="AN1674" t="s">
        <v>152</v>
      </c>
    </row>
    <row r="1675" spans="1:40">
      <c r="A1675" s="26">
        <v>41509.891488680558</v>
      </c>
      <c r="B1675" t="s">
        <v>128</v>
      </c>
      <c r="C1675" t="s">
        <v>354</v>
      </c>
      <c r="D1675" t="s">
        <v>2079</v>
      </c>
      <c r="E1675" t="s">
        <v>146</v>
      </c>
      <c r="F1675" t="s">
        <v>147</v>
      </c>
      <c r="G1675" t="s">
        <v>148</v>
      </c>
      <c r="H1675" t="s">
        <v>155</v>
      </c>
      <c r="I1675">
        <v>49</v>
      </c>
      <c r="J1675" t="s">
        <v>152</v>
      </c>
      <c r="K1675" t="s">
        <v>156</v>
      </c>
      <c r="L1675">
        <v>130</v>
      </c>
      <c r="M1675" t="s">
        <v>152</v>
      </c>
      <c r="N1675" t="s">
        <v>157</v>
      </c>
      <c r="O1675">
        <v>180</v>
      </c>
      <c r="P1675" t="s">
        <v>152</v>
      </c>
      <c r="Q1675" t="s">
        <v>158</v>
      </c>
      <c r="R1675">
        <v>140</v>
      </c>
      <c r="S1675" t="s">
        <v>152</v>
      </c>
      <c r="T1675" t="s">
        <v>159</v>
      </c>
      <c r="U1675">
        <v>80</v>
      </c>
      <c r="V1675" t="s">
        <v>152</v>
      </c>
      <c r="W1675" t="s">
        <v>160</v>
      </c>
      <c r="X1675">
        <v>101</v>
      </c>
      <c r="Y1675" t="s">
        <v>152</v>
      </c>
      <c r="Z1675" t="s">
        <v>161</v>
      </c>
      <c r="AA1675">
        <v>190</v>
      </c>
      <c r="AB1675" t="s">
        <v>152</v>
      </c>
      <c r="AC1675" t="s">
        <v>162</v>
      </c>
      <c r="AD1675">
        <v>20</v>
      </c>
      <c r="AE1675" t="s">
        <v>152</v>
      </c>
    </row>
    <row r="1676" spans="1:40">
      <c r="A1676" s="26">
        <v>41509.891488680558</v>
      </c>
      <c r="B1676" t="s">
        <v>128</v>
      </c>
      <c r="C1676" t="s">
        <v>354</v>
      </c>
      <c r="D1676" t="s">
        <v>2080</v>
      </c>
    </row>
    <row r="1677" spans="1:40">
      <c r="A1677" s="26">
        <v>41509.891488680558</v>
      </c>
      <c r="B1677" t="s">
        <v>128</v>
      </c>
      <c r="C1677" t="s">
        <v>354</v>
      </c>
      <c r="D1677" t="s">
        <v>2081</v>
      </c>
      <c r="E1677" t="s">
        <v>146</v>
      </c>
      <c r="F1677" t="s">
        <v>147</v>
      </c>
      <c r="G1677" t="s">
        <v>148</v>
      </c>
      <c r="H1677" t="s">
        <v>166</v>
      </c>
      <c r="I1677">
        <v>50</v>
      </c>
      <c r="J1677" t="s">
        <v>152</v>
      </c>
      <c r="K1677" t="s">
        <v>167</v>
      </c>
      <c r="L1677">
        <v>50</v>
      </c>
      <c r="M1677" t="s">
        <v>152</v>
      </c>
      <c r="N1677" t="s">
        <v>168</v>
      </c>
      <c r="O1677">
        <v>50</v>
      </c>
      <c r="P1677" t="s">
        <v>152</v>
      </c>
    </row>
    <row r="1678" spans="1:40">
      <c r="A1678" s="26">
        <v>41509.891488680558</v>
      </c>
      <c r="B1678" t="s">
        <v>128</v>
      </c>
      <c r="C1678" t="s">
        <v>354</v>
      </c>
      <c r="D1678" t="s">
        <v>2082</v>
      </c>
      <c r="E1678" t="s">
        <v>146</v>
      </c>
      <c r="F1678" t="s">
        <v>147</v>
      </c>
      <c r="G1678" t="s">
        <v>148</v>
      </c>
      <c r="H1678" t="s">
        <v>170</v>
      </c>
      <c r="I1678">
        <v>35</v>
      </c>
      <c r="J1678" t="s">
        <v>152</v>
      </c>
      <c r="K1678" t="s">
        <v>171</v>
      </c>
      <c r="L1678">
        <v>5</v>
      </c>
      <c r="M1678" t="s">
        <v>152</v>
      </c>
      <c r="N1678" t="s">
        <v>172</v>
      </c>
      <c r="O1678">
        <v>60</v>
      </c>
      <c r="P1678" t="s">
        <v>152</v>
      </c>
    </row>
    <row r="1679" spans="1:40">
      <c r="A1679" s="26">
        <v>41509.891488680558</v>
      </c>
      <c r="B1679" t="s">
        <v>128</v>
      </c>
      <c r="C1679" t="s">
        <v>354</v>
      </c>
      <c r="D1679" t="s">
        <v>2083</v>
      </c>
      <c r="E1679" t="s">
        <v>146</v>
      </c>
      <c r="F1679" t="s">
        <v>147</v>
      </c>
      <c r="G1679" t="s">
        <v>148</v>
      </c>
      <c r="H1679" t="s">
        <v>174</v>
      </c>
      <c r="I1679">
        <v>1</v>
      </c>
      <c r="J1679" t="s">
        <v>152</v>
      </c>
    </row>
    <row r="1680" spans="1:40">
      <c r="A1680" s="26">
        <v>41509.891488680558</v>
      </c>
      <c r="B1680" t="s">
        <v>128</v>
      </c>
      <c r="C1680" t="s">
        <v>354</v>
      </c>
      <c r="D1680" t="s">
        <v>2084</v>
      </c>
      <c r="E1680" t="s">
        <v>146</v>
      </c>
      <c r="F1680" t="s">
        <v>147</v>
      </c>
      <c r="G1680" t="s">
        <v>148</v>
      </c>
      <c r="H1680" t="s">
        <v>176</v>
      </c>
      <c r="I1680">
        <v>30</v>
      </c>
      <c r="J1680" t="s">
        <v>152</v>
      </c>
      <c r="K1680" t="s">
        <v>177</v>
      </c>
      <c r="L1680">
        <v>30</v>
      </c>
      <c r="M1680" t="s">
        <v>152</v>
      </c>
      <c r="N1680" t="s">
        <v>178</v>
      </c>
      <c r="O1680">
        <v>30</v>
      </c>
      <c r="P1680" t="s">
        <v>152</v>
      </c>
      <c r="Q1680" t="s">
        <v>179</v>
      </c>
      <c r="R1680">
        <v>10</v>
      </c>
      <c r="S1680" t="s">
        <v>152</v>
      </c>
      <c r="T1680" t="s">
        <v>180</v>
      </c>
      <c r="U1680">
        <v>20</v>
      </c>
      <c r="V1680" t="s">
        <v>152</v>
      </c>
      <c r="W1680" t="s">
        <v>181</v>
      </c>
      <c r="X1680">
        <v>20</v>
      </c>
      <c r="Y1680" t="s">
        <v>152</v>
      </c>
      <c r="Z1680" t="s">
        <v>182</v>
      </c>
      <c r="AA1680">
        <v>20</v>
      </c>
      <c r="AB1680" t="s">
        <v>152</v>
      </c>
      <c r="AC1680" t="s">
        <v>183</v>
      </c>
      <c r="AD1680">
        <v>20</v>
      </c>
      <c r="AE1680" t="s">
        <v>152</v>
      </c>
      <c r="AF1680" t="s">
        <v>184</v>
      </c>
      <c r="AG1680">
        <v>115200</v>
      </c>
      <c r="AH1680" t="s">
        <v>152</v>
      </c>
      <c r="AI1680" t="s">
        <v>185</v>
      </c>
      <c r="AJ1680">
        <v>12000</v>
      </c>
      <c r="AK1680" t="s">
        <v>152</v>
      </c>
      <c r="AL1680" t="s">
        <v>186</v>
      </c>
      <c r="AM1680">
        <v>30000</v>
      </c>
      <c r="AN1680" t="s">
        <v>152</v>
      </c>
    </row>
    <row r="1681" spans="1:40">
      <c r="A1681" s="26">
        <v>41509.891488680558</v>
      </c>
      <c r="B1681" t="s">
        <v>128</v>
      </c>
      <c r="C1681" t="s">
        <v>354</v>
      </c>
      <c r="D1681" t="s">
        <v>2085</v>
      </c>
      <c r="E1681" t="s">
        <v>146</v>
      </c>
      <c r="F1681" t="s">
        <v>147</v>
      </c>
      <c r="G1681" t="s">
        <v>148</v>
      </c>
      <c r="H1681" t="s">
        <v>188</v>
      </c>
      <c r="I1681">
        <v>60</v>
      </c>
      <c r="J1681" t="s">
        <v>152</v>
      </c>
      <c r="K1681" t="s">
        <v>189</v>
      </c>
      <c r="L1681">
        <v>40</v>
      </c>
      <c r="M1681" t="s">
        <v>152</v>
      </c>
      <c r="N1681" t="s">
        <v>190</v>
      </c>
      <c r="O1681">
        <v>50</v>
      </c>
      <c r="P1681" t="s">
        <v>152</v>
      </c>
      <c r="Q1681" t="s">
        <v>191</v>
      </c>
      <c r="R1681">
        <v>40</v>
      </c>
      <c r="S1681" t="s">
        <v>152</v>
      </c>
      <c r="T1681" t="s">
        <v>192</v>
      </c>
      <c r="U1681">
        <v>60</v>
      </c>
      <c r="V1681" t="s">
        <v>152</v>
      </c>
      <c r="W1681" t="s">
        <v>193</v>
      </c>
      <c r="X1681">
        <v>50</v>
      </c>
      <c r="Y1681" t="s">
        <v>152</v>
      </c>
      <c r="Z1681" t="s">
        <v>194</v>
      </c>
      <c r="AA1681">
        <v>50</v>
      </c>
      <c r="AB1681" t="s">
        <v>152</v>
      </c>
      <c r="AC1681" t="s">
        <v>195</v>
      </c>
      <c r="AD1681">
        <v>35</v>
      </c>
      <c r="AE1681" t="s">
        <v>152</v>
      </c>
      <c r="AF1681" t="s">
        <v>196</v>
      </c>
      <c r="AG1681">
        <v>8</v>
      </c>
      <c r="AH1681" t="s">
        <v>152</v>
      </c>
      <c r="AI1681" t="s">
        <v>197</v>
      </c>
      <c r="AJ1681">
        <v>90</v>
      </c>
      <c r="AK1681" t="s">
        <v>152</v>
      </c>
      <c r="AL1681" t="s">
        <v>198</v>
      </c>
      <c r="AM1681">
        <v>1</v>
      </c>
      <c r="AN1681" t="s">
        <v>152</v>
      </c>
    </row>
    <row r="1682" spans="1:40">
      <c r="A1682" s="26">
        <v>41509.891488680558</v>
      </c>
      <c r="B1682" t="s">
        <v>128</v>
      </c>
      <c r="C1682" t="s">
        <v>354</v>
      </c>
      <c r="D1682" t="s">
        <v>2086</v>
      </c>
      <c r="E1682" t="s">
        <v>146</v>
      </c>
      <c r="F1682" t="s">
        <v>147</v>
      </c>
      <c r="G1682" t="s">
        <v>148</v>
      </c>
      <c r="H1682" t="s">
        <v>200</v>
      </c>
      <c r="I1682">
        <v>33</v>
      </c>
      <c r="J1682" t="s">
        <v>152</v>
      </c>
      <c r="K1682" t="s">
        <v>201</v>
      </c>
      <c r="L1682">
        <v>33</v>
      </c>
      <c r="M1682" t="s">
        <v>152</v>
      </c>
      <c r="N1682" t="s">
        <v>202</v>
      </c>
      <c r="O1682">
        <v>34</v>
      </c>
      <c r="P1682" t="s">
        <v>152</v>
      </c>
      <c r="Q1682" t="s">
        <v>180</v>
      </c>
      <c r="R1682">
        <v>20</v>
      </c>
      <c r="S1682" t="s">
        <v>152</v>
      </c>
      <c r="T1682" t="s">
        <v>181</v>
      </c>
      <c r="U1682">
        <v>20</v>
      </c>
      <c r="V1682" t="s">
        <v>152</v>
      </c>
      <c r="W1682" t="s">
        <v>182</v>
      </c>
      <c r="X1682">
        <v>20</v>
      </c>
      <c r="Y1682" t="s">
        <v>152</v>
      </c>
      <c r="Z1682" t="s">
        <v>203</v>
      </c>
      <c r="AA1682">
        <v>20</v>
      </c>
      <c r="AB1682" t="s">
        <v>152</v>
      </c>
      <c r="AC1682" t="s">
        <v>204</v>
      </c>
      <c r="AD1682">
        <v>20</v>
      </c>
      <c r="AE1682" t="s">
        <v>152</v>
      </c>
      <c r="AF1682" t="s">
        <v>205</v>
      </c>
      <c r="AG1682">
        <v>20</v>
      </c>
      <c r="AH1682" t="s">
        <v>152</v>
      </c>
      <c r="AI1682" t="s">
        <v>184</v>
      </c>
      <c r="AJ1682">
        <v>115200</v>
      </c>
      <c r="AK1682" t="s">
        <v>152</v>
      </c>
      <c r="AL1682" t="s">
        <v>185</v>
      </c>
      <c r="AM1682">
        <v>12000</v>
      </c>
      <c r="AN1682" t="s">
        <v>152</v>
      </c>
    </row>
    <row r="1683" spans="1:40">
      <c r="A1683" s="26">
        <v>41509.891488680558</v>
      </c>
      <c r="B1683" t="s">
        <v>128</v>
      </c>
      <c r="C1683" t="s">
        <v>354</v>
      </c>
      <c r="D1683" t="s">
        <v>2087</v>
      </c>
      <c r="E1683" t="s">
        <v>146</v>
      </c>
      <c r="F1683" t="s">
        <v>147</v>
      </c>
      <c r="G1683" t="s">
        <v>148</v>
      </c>
      <c r="H1683" t="s">
        <v>155</v>
      </c>
      <c r="I1683">
        <v>49</v>
      </c>
      <c r="J1683" t="s">
        <v>152</v>
      </c>
      <c r="K1683" t="s">
        <v>156</v>
      </c>
      <c r="L1683">
        <v>130</v>
      </c>
      <c r="M1683" t="s">
        <v>152</v>
      </c>
      <c r="N1683" t="s">
        <v>157</v>
      </c>
      <c r="O1683">
        <v>180</v>
      </c>
      <c r="P1683" t="s">
        <v>152</v>
      </c>
      <c r="Q1683" t="s">
        <v>158</v>
      </c>
      <c r="R1683">
        <v>140</v>
      </c>
      <c r="S1683" t="s">
        <v>152</v>
      </c>
      <c r="T1683" t="s">
        <v>159</v>
      </c>
      <c r="U1683">
        <v>80</v>
      </c>
      <c r="V1683" t="s">
        <v>152</v>
      </c>
      <c r="W1683" t="s">
        <v>160</v>
      </c>
      <c r="X1683">
        <v>101</v>
      </c>
      <c r="Y1683" t="s">
        <v>152</v>
      </c>
      <c r="Z1683" t="s">
        <v>161</v>
      </c>
      <c r="AA1683">
        <v>190</v>
      </c>
      <c r="AB1683" t="s">
        <v>152</v>
      </c>
      <c r="AC1683" t="s">
        <v>162</v>
      </c>
      <c r="AD1683">
        <v>20</v>
      </c>
      <c r="AE1683" t="s">
        <v>152</v>
      </c>
    </row>
    <row r="1684" spans="1:40">
      <c r="A1684" s="26">
        <v>41509.891488680558</v>
      </c>
      <c r="B1684" t="s">
        <v>128</v>
      </c>
      <c r="C1684" t="s">
        <v>354</v>
      </c>
      <c r="D1684" t="s">
        <v>2088</v>
      </c>
    </row>
    <row r="1685" spans="1:40">
      <c r="A1685" s="26">
        <v>41509.891488680558</v>
      </c>
      <c r="B1685" t="s">
        <v>128</v>
      </c>
      <c r="C1685" t="s">
        <v>354</v>
      </c>
      <c r="D1685" t="s">
        <v>2089</v>
      </c>
      <c r="E1685" t="s">
        <v>146</v>
      </c>
      <c r="F1685" t="s">
        <v>147</v>
      </c>
      <c r="G1685" t="s">
        <v>148</v>
      </c>
      <c r="H1685" t="s">
        <v>166</v>
      </c>
      <c r="I1685">
        <v>50</v>
      </c>
      <c r="J1685" t="s">
        <v>152</v>
      </c>
      <c r="K1685" t="s">
        <v>167</v>
      </c>
      <c r="L1685">
        <v>50</v>
      </c>
      <c r="M1685" t="s">
        <v>152</v>
      </c>
      <c r="N1685" t="s">
        <v>168</v>
      </c>
      <c r="O1685">
        <v>50</v>
      </c>
      <c r="P1685" t="s">
        <v>152</v>
      </c>
    </row>
    <row r="1686" spans="1:40">
      <c r="A1686" s="26">
        <v>41509.891488680558</v>
      </c>
      <c r="B1686" t="s">
        <v>1644</v>
      </c>
      <c r="C1686" t="s">
        <v>127</v>
      </c>
    </row>
    <row r="1687" spans="1:40">
      <c r="A1687" s="26">
        <v>41509.891488692127</v>
      </c>
      <c r="B1687" t="s">
        <v>128</v>
      </c>
      <c r="C1687" t="s">
        <v>248</v>
      </c>
      <c r="D1687" t="s">
        <v>2090</v>
      </c>
      <c r="E1687" t="s">
        <v>146</v>
      </c>
      <c r="F1687" t="s">
        <v>147</v>
      </c>
      <c r="G1687" t="s">
        <v>148</v>
      </c>
      <c r="H1687" t="s">
        <v>166</v>
      </c>
      <c r="I1687">
        <v>50</v>
      </c>
      <c r="J1687" t="s">
        <v>152</v>
      </c>
      <c r="K1687" t="s">
        <v>167</v>
      </c>
      <c r="L1687">
        <v>50</v>
      </c>
      <c r="M1687" t="s">
        <v>152</v>
      </c>
      <c r="N1687" t="s">
        <v>168</v>
      </c>
      <c r="O1687">
        <v>50</v>
      </c>
      <c r="P1687" t="s">
        <v>152</v>
      </c>
    </row>
    <row r="1688" spans="1:40">
      <c r="A1688" s="26">
        <v>41509.891488692127</v>
      </c>
      <c r="B1688" t="s">
        <v>128</v>
      </c>
      <c r="C1688" t="s">
        <v>248</v>
      </c>
      <c r="D1688" t="s">
        <v>2091</v>
      </c>
      <c r="E1688" t="s">
        <v>146</v>
      </c>
      <c r="F1688" t="s">
        <v>147</v>
      </c>
      <c r="G1688" t="s">
        <v>148</v>
      </c>
      <c r="H1688" t="s">
        <v>170</v>
      </c>
      <c r="I1688">
        <v>35</v>
      </c>
      <c r="J1688" t="s">
        <v>152</v>
      </c>
      <c r="K1688" t="s">
        <v>171</v>
      </c>
      <c r="L1688">
        <v>5</v>
      </c>
      <c r="M1688" t="s">
        <v>152</v>
      </c>
      <c r="N1688" t="s">
        <v>172</v>
      </c>
      <c r="O1688">
        <v>60</v>
      </c>
      <c r="P1688" t="s">
        <v>152</v>
      </c>
    </row>
    <row r="1689" spans="1:40">
      <c r="A1689" s="26">
        <v>41509.891488692127</v>
      </c>
      <c r="B1689" t="s">
        <v>128</v>
      </c>
      <c r="C1689" t="s">
        <v>248</v>
      </c>
      <c r="D1689" t="s">
        <v>2092</v>
      </c>
      <c r="E1689" t="s">
        <v>146</v>
      </c>
      <c r="F1689" t="s">
        <v>147</v>
      </c>
      <c r="G1689" t="s">
        <v>148</v>
      </c>
      <c r="H1689" t="s">
        <v>174</v>
      </c>
      <c r="I1689">
        <v>1</v>
      </c>
      <c r="J1689" t="s">
        <v>152</v>
      </c>
    </row>
    <row r="1690" spans="1:40">
      <c r="A1690" s="26">
        <v>41509.891488692127</v>
      </c>
      <c r="B1690" t="s">
        <v>128</v>
      </c>
      <c r="C1690" t="s">
        <v>248</v>
      </c>
      <c r="D1690" t="s">
        <v>2093</v>
      </c>
      <c r="E1690" t="s">
        <v>146</v>
      </c>
      <c r="F1690" t="s">
        <v>147</v>
      </c>
      <c r="G1690" t="s">
        <v>148</v>
      </c>
      <c r="H1690" t="s">
        <v>176</v>
      </c>
      <c r="I1690">
        <v>30</v>
      </c>
      <c r="J1690" t="s">
        <v>152</v>
      </c>
      <c r="K1690" t="s">
        <v>177</v>
      </c>
      <c r="L1690">
        <v>30</v>
      </c>
      <c r="M1690" t="s">
        <v>152</v>
      </c>
      <c r="N1690" t="s">
        <v>178</v>
      </c>
      <c r="O1690">
        <v>30</v>
      </c>
      <c r="P1690" t="s">
        <v>152</v>
      </c>
      <c r="Q1690" t="s">
        <v>179</v>
      </c>
      <c r="R1690">
        <v>10</v>
      </c>
      <c r="S1690" t="s">
        <v>152</v>
      </c>
      <c r="T1690" t="s">
        <v>180</v>
      </c>
      <c r="U1690">
        <v>20</v>
      </c>
      <c r="V1690" t="s">
        <v>152</v>
      </c>
      <c r="W1690" t="s">
        <v>181</v>
      </c>
      <c r="X1690">
        <v>20</v>
      </c>
      <c r="Y1690" t="s">
        <v>152</v>
      </c>
      <c r="Z1690" t="s">
        <v>182</v>
      </c>
      <c r="AA1690">
        <v>20</v>
      </c>
      <c r="AB1690" t="s">
        <v>152</v>
      </c>
      <c r="AC1690" t="s">
        <v>183</v>
      </c>
      <c r="AD1690">
        <v>20</v>
      </c>
      <c r="AE1690" t="s">
        <v>152</v>
      </c>
      <c r="AF1690" t="s">
        <v>184</v>
      </c>
      <c r="AG1690">
        <v>115200</v>
      </c>
      <c r="AH1690" t="s">
        <v>152</v>
      </c>
      <c r="AI1690" t="s">
        <v>185</v>
      </c>
      <c r="AJ1690">
        <v>12000</v>
      </c>
      <c r="AK1690" t="s">
        <v>152</v>
      </c>
      <c r="AL1690" t="s">
        <v>186</v>
      </c>
      <c r="AM1690">
        <v>30000</v>
      </c>
      <c r="AN1690" t="s">
        <v>152</v>
      </c>
    </row>
    <row r="1691" spans="1:40">
      <c r="A1691" s="26">
        <v>41509.891488692127</v>
      </c>
      <c r="B1691" t="s">
        <v>128</v>
      </c>
      <c r="C1691" t="s">
        <v>248</v>
      </c>
      <c r="D1691" t="s">
        <v>2094</v>
      </c>
      <c r="E1691" t="s">
        <v>146</v>
      </c>
      <c r="F1691" t="s">
        <v>147</v>
      </c>
      <c r="G1691" t="s">
        <v>148</v>
      </c>
      <c r="H1691" t="s">
        <v>188</v>
      </c>
      <c r="I1691">
        <v>60</v>
      </c>
      <c r="J1691" t="s">
        <v>152</v>
      </c>
      <c r="K1691" t="s">
        <v>189</v>
      </c>
      <c r="L1691">
        <v>40</v>
      </c>
      <c r="M1691" t="s">
        <v>152</v>
      </c>
      <c r="N1691" t="s">
        <v>190</v>
      </c>
      <c r="O1691">
        <v>50</v>
      </c>
      <c r="P1691" t="s">
        <v>152</v>
      </c>
      <c r="Q1691" t="s">
        <v>191</v>
      </c>
      <c r="R1691">
        <v>40</v>
      </c>
      <c r="S1691" t="s">
        <v>152</v>
      </c>
      <c r="T1691" t="s">
        <v>192</v>
      </c>
      <c r="U1691">
        <v>60</v>
      </c>
      <c r="V1691" t="s">
        <v>152</v>
      </c>
      <c r="W1691" t="s">
        <v>193</v>
      </c>
      <c r="X1691">
        <v>50</v>
      </c>
      <c r="Y1691" t="s">
        <v>152</v>
      </c>
      <c r="Z1691" t="s">
        <v>194</v>
      </c>
      <c r="AA1691">
        <v>50</v>
      </c>
      <c r="AB1691" t="s">
        <v>152</v>
      </c>
      <c r="AC1691" t="s">
        <v>195</v>
      </c>
      <c r="AD1691">
        <v>35</v>
      </c>
      <c r="AE1691" t="s">
        <v>152</v>
      </c>
      <c r="AF1691" t="s">
        <v>196</v>
      </c>
      <c r="AG1691">
        <v>8</v>
      </c>
      <c r="AH1691" t="s">
        <v>152</v>
      </c>
      <c r="AI1691" t="s">
        <v>197</v>
      </c>
      <c r="AJ1691">
        <v>90</v>
      </c>
      <c r="AK1691" t="s">
        <v>152</v>
      </c>
      <c r="AL1691" t="s">
        <v>198</v>
      </c>
      <c r="AM1691">
        <v>1</v>
      </c>
      <c r="AN1691" t="s">
        <v>152</v>
      </c>
    </row>
    <row r="1692" spans="1:40">
      <c r="A1692" s="26">
        <v>41509.891488692127</v>
      </c>
      <c r="B1692" t="s">
        <v>128</v>
      </c>
      <c r="C1692" t="s">
        <v>248</v>
      </c>
      <c r="D1692" t="s">
        <v>2095</v>
      </c>
      <c r="E1692" t="s">
        <v>146</v>
      </c>
      <c r="F1692" t="s">
        <v>147</v>
      </c>
      <c r="G1692" t="s">
        <v>148</v>
      </c>
      <c r="H1692" t="s">
        <v>200</v>
      </c>
      <c r="I1692">
        <v>33</v>
      </c>
      <c r="J1692" t="s">
        <v>152</v>
      </c>
      <c r="K1692" t="s">
        <v>201</v>
      </c>
      <c r="L1692">
        <v>33</v>
      </c>
      <c r="M1692" t="s">
        <v>152</v>
      </c>
      <c r="N1692" t="s">
        <v>202</v>
      </c>
      <c r="O1692">
        <v>34</v>
      </c>
      <c r="P1692" t="s">
        <v>152</v>
      </c>
      <c r="Q1692" t="s">
        <v>180</v>
      </c>
      <c r="R1692">
        <v>20</v>
      </c>
      <c r="S1692" t="s">
        <v>152</v>
      </c>
      <c r="T1692" t="s">
        <v>181</v>
      </c>
      <c r="U1692">
        <v>20</v>
      </c>
      <c r="V1692" t="s">
        <v>152</v>
      </c>
      <c r="W1692" t="s">
        <v>182</v>
      </c>
      <c r="X1692">
        <v>20</v>
      </c>
      <c r="Y1692" t="s">
        <v>152</v>
      </c>
      <c r="Z1692" t="s">
        <v>203</v>
      </c>
      <c r="AA1692">
        <v>20</v>
      </c>
      <c r="AB1692" t="s">
        <v>152</v>
      </c>
      <c r="AC1692" t="s">
        <v>204</v>
      </c>
      <c r="AD1692">
        <v>20</v>
      </c>
      <c r="AE1692" t="s">
        <v>152</v>
      </c>
      <c r="AF1692" t="s">
        <v>205</v>
      </c>
      <c r="AG1692">
        <v>20</v>
      </c>
      <c r="AH1692" t="s">
        <v>152</v>
      </c>
      <c r="AI1692" t="s">
        <v>184</v>
      </c>
      <c r="AJ1692">
        <v>115200</v>
      </c>
      <c r="AK1692" t="s">
        <v>152</v>
      </c>
      <c r="AL1692" t="s">
        <v>185</v>
      </c>
      <c r="AM1692">
        <v>12000</v>
      </c>
      <c r="AN1692" t="s">
        <v>152</v>
      </c>
    </row>
    <row r="1693" spans="1:40">
      <c r="A1693" s="26">
        <v>41509.891488692127</v>
      </c>
      <c r="B1693" t="s">
        <v>128</v>
      </c>
      <c r="C1693" t="s">
        <v>354</v>
      </c>
      <c r="D1693" t="s">
        <v>2096</v>
      </c>
      <c r="E1693" t="s">
        <v>146</v>
      </c>
      <c r="F1693" t="s">
        <v>147</v>
      </c>
      <c r="G1693" t="s">
        <v>148</v>
      </c>
      <c r="H1693" t="s">
        <v>170</v>
      </c>
      <c r="I1693">
        <v>35</v>
      </c>
      <c r="J1693" t="s">
        <v>152</v>
      </c>
      <c r="K1693" t="s">
        <v>171</v>
      </c>
      <c r="L1693">
        <v>5</v>
      </c>
      <c r="M1693" t="s">
        <v>152</v>
      </c>
      <c r="N1693" t="s">
        <v>172</v>
      </c>
      <c r="O1693">
        <v>60</v>
      </c>
      <c r="P1693" t="s">
        <v>152</v>
      </c>
    </row>
    <row r="1694" spans="1:40">
      <c r="A1694" s="26">
        <v>41509.891488692127</v>
      </c>
      <c r="B1694" t="s">
        <v>128</v>
      </c>
      <c r="C1694" t="s">
        <v>354</v>
      </c>
      <c r="D1694" t="s">
        <v>2097</v>
      </c>
      <c r="E1694" t="s">
        <v>146</v>
      </c>
      <c r="F1694" t="s">
        <v>147</v>
      </c>
      <c r="G1694" t="s">
        <v>148</v>
      </c>
      <c r="H1694" t="s">
        <v>174</v>
      </c>
      <c r="I1694">
        <v>1</v>
      </c>
      <c r="J1694" t="s">
        <v>152</v>
      </c>
    </row>
    <row r="1695" spans="1:40">
      <c r="A1695" s="26">
        <v>41509.891488692127</v>
      </c>
      <c r="B1695" t="s">
        <v>128</v>
      </c>
      <c r="C1695" t="s">
        <v>354</v>
      </c>
      <c r="D1695" t="s">
        <v>2098</v>
      </c>
      <c r="E1695" t="s">
        <v>146</v>
      </c>
      <c r="F1695" t="s">
        <v>147</v>
      </c>
      <c r="G1695" t="s">
        <v>148</v>
      </c>
      <c r="H1695" t="s">
        <v>176</v>
      </c>
      <c r="I1695">
        <v>30</v>
      </c>
      <c r="J1695" t="s">
        <v>152</v>
      </c>
      <c r="K1695" t="s">
        <v>177</v>
      </c>
      <c r="L1695">
        <v>30</v>
      </c>
      <c r="M1695" t="s">
        <v>152</v>
      </c>
      <c r="N1695" t="s">
        <v>178</v>
      </c>
      <c r="O1695">
        <v>30</v>
      </c>
      <c r="P1695" t="s">
        <v>152</v>
      </c>
      <c r="Q1695" t="s">
        <v>179</v>
      </c>
      <c r="R1695">
        <v>10</v>
      </c>
      <c r="S1695" t="s">
        <v>152</v>
      </c>
      <c r="T1695" t="s">
        <v>180</v>
      </c>
      <c r="U1695">
        <v>20</v>
      </c>
      <c r="V1695" t="s">
        <v>152</v>
      </c>
      <c r="W1695" t="s">
        <v>181</v>
      </c>
      <c r="X1695">
        <v>20</v>
      </c>
      <c r="Y1695" t="s">
        <v>152</v>
      </c>
      <c r="Z1695" t="s">
        <v>182</v>
      </c>
      <c r="AA1695">
        <v>20</v>
      </c>
      <c r="AB1695" t="s">
        <v>152</v>
      </c>
      <c r="AC1695" t="s">
        <v>183</v>
      </c>
      <c r="AD1695">
        <v>20</v>
      </c>
      <c r="AE1695" t="s">
        <v>152</v>
      </c>
      <c r="AF1695" t="s">
        <v>184</v>
      </c>
      <c r="AG1695">
        <v>115200</v>
      </c>
      <c r="AH1695" t="s">
        <v>152</v>
      </c>
      <c r="AI1695" t="s">
        <v>185</v>
      </c>
      <c r="AJ1695">
        <v>12000</v>
      </c>
      <c r="AK1695" t="s">
        <v>152</v>
      </c>
      <c r="AL1695" t="s">
        <v>186</v>
      </c>
      <c r="AM1695">
        <v>30000</v>
      </c>
      <c r="AN1695" t="s">
        <v>152</v>
      </c>
    </row>
    <row r="1696" spans="1:40">
      <c r="A1696" s="26">
        <v>41509.891488692127</v>
      </c>
      <c r="B1696" t="s">
        <v>128</v>
      </c>
      <c r="C1696" t="s">
        <v>354</v>
      </c>
      <c r="D1696" t="s">
        <v>2099</v>
      </c>
      <c r="E1696" t="s">
        <v>146</v>
      </c>
      <c r="F1696" t="s">
        <v>147</v>
      </c>
      <c r="G1696" t="s">
        <v>148</v>
      </c>
      <c r="H1696" t="s">
        <v>188</v>
      </c>
      <c r="I1696">
        <v>60</v>
      </c>
      <c r="J1696" t="s">
        <v>152</v>
      </c>
      <c r="K1696" t="s">
        <v>189</v>
      </c>
      <c r="L1696">
        <v>40</v>
      </c>
      <c r="M1696" t="s">
        <v>152</v>
      </c>
      <c r="N1696" t="s">
        <v>190</v>
      </c>
      <c r="O1696">
        <v>50</v>
      </c>
      <c r="P1696" t="s">
        <v>152</v>
      </c>
      <c r="Q1696" t="s">
        <v>191</v>
      </c>
      <c r="R1696">
        <v>40</v>
      </c>
      <c r="S1696" t="s">
        <v>152</v>
      </c>
      <c r="T1696" t="s">
        <v>192</v>
      </c>
      <c r="U1696">
        <v>60</v>
      </c>
      <c r="V1696" t="s">
        <v>152</v>
      </c>
      <c r="W1696" t="s">
        <v>193</v>
      </c>
      <c r="X1696">
        <v>50</v>
      </c>
      <c r="Y1696" t="s">
        <v>152</v>
      </c>
      <c r="Z1696" t="s">
        <v>194</v>
      </c>
      <c r="AA1696">
        <v>50</v>
      </c>
      <c r="AB1696" t="s">
        <v>152</v>
      </c>
      <c r="AC1696" t="s">
        <v>195</v>
      </c>
      <c r="AD1696">
        <v>35</v>
      </c>
      <c r="AE1696" t="s">
        <v>152</v>
      </c>
      <c r="AF1696" t="s">
        <v>196</v>
      </c>
      <c r="AG1696">
        <v>8</v>
      </c>
      <c r="AH1696" t="s">
        <v>152</v>
      </c>
      <c r="AI1696" t="s">
        <v>197</v>
      </c>
      <c r="AJ1696">
        <v>90</v>
      </c>
      <c r="AK1696" t="s">
        <v>152</v>
      </c>
      <c r="AL1696" t="s">
        <v>198</v>
      </c>
      <c r="AM1696">
        <v>1</v>
      </c>
      <c r="AN1696" t="s">
        <v>152</v>
      </c>
    </row>
    <row r="1697" spans="1:40">
      <c r="A1697" s="26">
        <v>41509.891488692127</v>
      </c>
      <c r="B1697" t="s">
        <v>128</v>
      </c>
      <c r="C1697" t="s">
        <v>354</v>
      </c>
      <c r="D1697" t="s">
        <v>2100</v>
      </c>
      <c r="E1697" t="s">
        <v>146</v>
      </c>
      <c r="F1697" t="s">
        <v>147</v>
      </c>
      <c r="G1697" t="s">
        <v>148</v>
      </c>
      <c r="H1697" t="s">
        <v>200</v>
      </c>
      <c r="I1697">
        <v>33</v>
      </c>
      <c r="J1697" t="s">
        <v>152</v>
      </c>
      <c r="K1697" t="s">
        <v>201</v>
      </c>
      <c r="L1697">
        <v>33</v>
      </c>
      <c r="M1697" t="s">
        <v>152</v>
      </c>
      <c r="N1697" t="s">
        <v>202</v>
      </c>
      <c r="O1697">
        <v>34</v>
      </c>
      <c r="P1697" t="s">
        <v>152</v>
      </c>
      <c r="Q1697" t="s">
        <v>180</v>
      </c>
      <c r="R1697">
        <v>20</v>
      </c>
      <c r="S1697" t="s">
        <v>152</v>
      </c>
      <c r="T1697" t="s">
        <v>181</v>
      </c>
      <c r="U1697">
        <v>20</v>
      </c>
      <c r="V1697" t="s">
        <v>152</v>
      </c>
      <c r="W1697" t="s">
        <v>182</v>
      </c>
      <c r="X1697">
        <v>20</v>
      </c>
      <c r="Y1697" t="s">
        <v>152</v>
      </c>
      <c r="Z1697" t="s">
        <v>203</v>
      </c>
      <c r="AA1697">
        <v>20</v>
      </c>
      <c r="AB1697" t="s">
        <v>152</v>
      </c>
      <c r="AC1697" t="s">
        <v>204</v>
      </c>
      <c r="AD1697">
        <v>20</v>
      </c>
      <c r="AE1697" t="s">
        <v>152</v>
      </c>
      <c r="AF1697" t="s">
        <v>205</v>
      </c>
      <c r="AG1697">
        <v>20</v>
      </c>
      <c r="AH1697" t="s">
        <v>152</v>
      </c>
      <c r="AI1697" t="s">
        <v>184</v>
      </c>
      <c r="AJ1697">
        <v>115200</v>
      </c>
      <c r="AK1697" t="s">
        <v>152</v>
      </c>
      <c r="AL1697" t="s">
        <v>185</v>
      </c>
      <c r="AM1697">
        <v>12000</v>
      </c>
      <c r="AN1697" t="s">
        <v>152</v>
      </c>
    </row>
    <row r="1698" spans="1:40">
      <c r="A1698" s="26">
        <v>41509.891488692127</v>
      </c>
      <c r="B1698" t="s">
        <v>128</v>
      </c>
      <c r="C1698" t="s">
        <v>354</v>
      </c>
      <c r="D1698" t="s">
        <v>2101</v>
      </c>
      <c r="E1698" t="s">
        <v>146</v>
      </c>
      <c r="F1698" t="s">
        <v>147</v>
      </c>
      <c r="G1698" t="s">
        <v>148</v>
      </c>
      <c r="H1698" t="s">
        <v>155</v>
      </c>
      <c r="I1698">
        <v>49</v>
      </c>
      <c r="J1698" t="s">
        <v>152</v>
      </c>
      <c r="K1698" t="s">
        <v>156</v>
      </c>
      <c r="L1698">
        <v>130</v>
      </c>
      <c r="M1698" t="s">
        <v>152</v>
      </c>
      <c r="N1698" t="s">
        <v>157</v>
      </c>
      <c r="O1698">
        <v>180</v>
      </c>
      <c r="P1698" t="s">
        <v>152</v>
      </c>
      <c r="Q1698" t="s">
        <v>158</v>
      </c>
      <c r="R1698">
        <v>140</v>
      </c>
      <c r="S1698" t="s">
        <v>152</v>
      </c>
      <c r="T1698" t="s">
        <v>159</v>
      </c>
      <c r="U1698">
        <v>80</v>
      </c>
      <c r="V1698" t="s">
        <v>152</v>
      </c>
      <c r="W1698" t="s">
        <v>160</v>
      </c>
      <c r="X1698">
        <v>101</v>
      </c>
      <c r="Y1698" t="s">
        <v>152</v>
      </c>
      <c r="Z1698" t="s">
        <v>161</v>
      </c>
      <c r="AA1698">
        <v>190</v>
      </c>
      <c r="AB1698" t="s">
        <v>152</v>
      </c>
      <c r="AC1698" t="s">
        <v>162</v>
      </c>
      <c r="AD1698">
        <v>20</v>
      </c>
      <c r="AE1698" t="s">
        <v>152</v>
      </c>
    </row>
    <row r="1699" spans="1:40">
      <c r="A1699" s="26">
        <v>41509.891488692127</v>
      </c>
      <c r="B1699" t="s">
        <v>128</v>
      </c>
      <c r="C1699" t="s">
        <v>354</v>
      </c>
      <c r="D1699" t="s">
        <v>2102</v>
      </c>
    </row>
    <row r="1700" spans="1:40">
      <c r="A1700" s="26">
        <v>41509.891488692127</v>
      </c>
      <c r="B1700" t="s">
        <v>128</v>
      </c>
      <c r="C1700" t="s">
        <v>354</v>
      </c>
      <c r="D1700" t="s">
        <v>2103</v>
      </c>
      <c r="E1700" t="s">
        <v>146</v>
      </c>
      <c r="F1700" t="s">
        <v>147</v>
      </c>
      <c r="G1700" t="s">
        <v>148</v>
      </c>
      <c r="H1700" t="s">
        <v>166</v>
      </c>
      <c r="I1700">
        <v>50</v>
      </c>
      <c r="J1700" t="s">
        <v>152</v>
      </c>
      <c r="K1700" t="s">
        <v>167</v>
      </c>
      <c r="L1700">
        <v>50</v>
      </c>
      <c r="M1700" t="s">
        <v>152</v>
      </c>
      <c r="N1700" t="s">
        <v>168</v>
      </c>
      <c r="O1700">
        <v>50</v>
      </c>
      <c r="P1700" t="s">
        <v>152</v>
      </c>
    </row>
    <row r="1701" spans="1:40">
      <c r="A1701" s="26">
        <v>41509.891488692127</v>
      </c>
      <c r="B1701" t="s">
        <v>128</v>
      </c>
      <c r="C1701" t="s">
        <v>354</v>
      </c>
      <c r="D1701" t="s">
        <v>2104</v>
      </c>
      <c r="E1701" t="s">
        <v>146</v>
      </c>
      <c r="F1701" t="s">
        <v>147</v>
      </c>
      <c r="G1701" t="s">
        <v>148</v>
      </c>
      <c r="H1701" t="s">
        <v>170</v>
      </c>
      <c r="I1701">
        <v>35</v>
      </c>
      <c r="J1701" t="s">
        <v>152</v>
      </c>
      <c r="K1701" t="s">
        <v>171</v>
      </c>
      <c r="L1701">
        <v>5</v>
      </c>
      <c r="M1701" t="s">
        <v>152</v>
      </c>
      <c r="N1701" t="s">
        <v>172</v>
      </c>
      <c r="O1701">
        <v>60</v>
      </c>
      <c r="P1701" t="s">
        <v>152</v>
      </c>
    </row>
    <row r="1702" spans="1:40">
      <c r="A1702" s="26">
        <v>41509.891488692127</v>
      </c>
      <c r="B1702" t="s">
        <v>128</v>
      </c>
      <c r="C1702" t="s">
        <v>354</v>
      </c>
      <c r="D1702" t="s">
        <v>2105</v>
      </c>
      <c r="E1702" t="s">
        <v>146</v>
      </c>
      <c r="F1702" t="s">
        <v>147</v>
      </c>
      <c r="G1702" t="s">
        <v>148</v>
      </c>
      <c r="H1702" t="s">
        <v>174</v>
      </c>
      <c r="I1702">
        <v>1</v>
      </c>
      <c r="J1702" t="s">
        <v>152</v>
      </c>
    </row>
    <row r="1703" spans="1:40">
      <c r="A1703" s="26">
        <v>41509.891488692127</v>
      </c>
      <c r="B1703" t="s">
        <v>128</v>
      </c>
      <c r="C1703" t="s">
        <v>354</v>
      </c>
      <c r="D1703" t="s">
        <v>2106</v>
      </c>
      <c r="E1703" t="s">
        <v>146</v>
      </c>
      <c r="F1703" t="s">
        <v>147</v>
      </c>
      <c r="G1703" t="s">
        <v>148</v>
      </c>
      <c r="H1703" t="s">
        <v>176</v>
      </c>
      <c r="I1703">
        <v>30</v>
      </c>
      <c r="J1703" t="s">
        <v>152</v>
      </c>
      <c r="K1703" t="s">
        <v>177</v>
      </c>
      <c r="L1703">
        <v>30</v>
      </c>
      <c r="M1703" t="s">
        <v>152</v>
      </c>
      <c r="N1703" t="s">
        <v>178</v>
      </c>
      <c r="O1703">
        <v>30</v>
      </c>
      <c r="P1703" t="s">
        <v>152</v>
      </c>
      <c r="Q1703" t="s">
        <v>179</v>
      </c>
      <c r="R1703">
        <v>10</v>
      </c>
      <c r="S1703" t="s">
        <v>152</v>
      </c>
      <c r="T1703" t="s">
        <v>180</v>
      </c>
      <c r="U1703">
        <v>20</v>
      </c>
      <c r="V1703" t="s">
        <v>152</v>
      </c>
      <c r="W1703" t="s">
        <v>181</v>
      </c>
      <c r="X1703">
        <v>20</v>
      </c>
      <c r="Y1703" t="s">
        <v>152</v>
      </c>
      <c r="Z1703" t="s">
        <v>182</v>
      </c>
      <c r="AA1703">
        <v>20</v>
      </c>
      <c r="AB1703" t="s">
        <v>152</v>
      </c>
      <c r="AC1703" t="s">
        <v>183</v>
      </c>
      <c r="AD1703">
        <v>20</v>
      </c>
      <c r="AE1703" t="s">
        <v>152</v>
      </c>
      <c r="AF1703" t="s">
        <v>184</v>
      </c>
      <c r="AG1703">
        <v>115200</v>
      </c>
      <c r="AH1703" t="s">
        <v>152</v>
      </c>
      <c r="AI1703" t="s">
        <v>185</v>
      </c>
      <c r="AJ1703">
        <v>12000</v>
      </c>
      <c r="AK1703" t="s">
        <v>152</v>
      </c>
      <c r="AL1703" t="s">
        <v>186</v>
      </c>
      <c r="AM1703">
        <v>30000</v>
      </c>
      <c r="AN1703" t="s">
        <v>152</v>
      </c>
    </row>
    <row r="1704" spans="1:40">
      <c r="A1704" s="26">
        <v>41509.891488692127</v>
      </c>
      <c r="B1704" t="s">
        <v>128</v>
      </c>
      <c r="C1704" t="s">
        <v>354</v>
      </c>
      <c r="D1704" t="s">
        <v>2107</v>
      </c>
      <c r="E1704" t="s">
        <v>146</v>
      </c>
      <c r="F1704" t="s">
        <v>147</v>
      </c>
      <c r="G1704" t="s">
        <v>148</v>
      </c>
      <c r="H1704" t="s">
        <v>188</v>
      </c>
      <c r="I1704">
        <v>60</v>
      </c>
      <c r="J1704" t="s">
        <v>152</v>
      </c>
      <c r="K1704" t="s">
        <v>189</v>
      </c>
      <c r="L1704">
        <v>40</v>
      </c>
      <c r="M1704" t="s">
        <v>152</v>
      </c>
      <c r="N1704" t="s">
        <v>190</v>
      </c>
      <c r="O1704">
        <v>50</v>
      </c>
      <c r="P1704" t="s">
        <v>152</v>
      </c>
      <c r="Q1704" t="s">
        <v>191</v>
      </c>
      <c r="R1704">
        <v>40</v>
      </c>
      <c r="S1704" t="s">
        <v>152</v>
      </c>
      <c r="T1704" t="s">
        <v>192</v>
      </c>
      <c r="U1704">
        <v>60</v>
      </c>
      <c r="V1704" t="s">
        <v>152</v>
      </c>
      <c r="W1704" t="s">
        <v>193</v>
      </c>
      <c r="X1704">
        <v>50</v>
      </c>
      <c r="Y1704" t="s">
        <v>152</v>
      </c>
      <c r="Z1704" t="s">
        <v>194</v>
      </c>
      <c r="AA1704">
        <v>50</v>
      </c>
      <c r="AB1704" t="s">
        <v>152</v>
      </c>
      <c r="AC1704" t="s">
        <v>195</v>
      </c>
      <c r="AD1704">
        <v>35</v>
      </c>
      <c r="AE1704" t="s">
        <v>152</v>
      </c>
      <c r="AF1704" t="s">
        <v>196</v>
      </c>
      <c r="AG1704">
        <v>8</v>
      </c>
      <c r="AH1704" t="s">
        <v>152</v>
      </c>
      <c r="AI1704" t="s">
        <v>197</v>
      </c>
      <c r="AJ1704">
        <v>90</v>
      </c>
      <c r="AK1704" t="s">
        <v>152</v>
      </c>
      <c r="AL1704" t="s">
        <v>198</v>
      </c>
      <c r="AM1704">
        <v>1</v>
      </c>
      <c r="AN1704" t="s">
        <v>152</v>
      </c>
    </row>
    <row r="1705" spans="1:40">
      <c r="A1705" s="26">
        <v>41509.891488692127</v>
      </c>
      <c r="B1705" t="s">
        <v>128</v>
      </c>
      <c r="C1705" t="s">
        <v>354</v>
      </c>
      <c r="D1705" t="s">
        <v>2108</v>
      </c>
      <c r="E1705" t="s">
        <v>146</v>
      </c>
      <c r="F1705" t="s">
        <v>147</v>
      </c>
      <c r="G1705" t="s">
        <v>148</v>
      </c>
      <c r="H1705" t="s">
        <v>200</v>
      </c>
      <c r="I1705">
        <v>33</v>
      </c>
      <c r="J1705" t="s">
        <v>152</v>
      </c>
      <c r="K1705" t="s">
        <v>201</v>
      </c>
      <c r="L1705">
        <v>33</v>
      </c>
      <c r="M1705" t="s">
        <v>152</v>
      </c>
      <c r="N1705" t="s">
        <v>202</v>
      </c>
      <c r="O1705">
        <v>34</v>
      </c>
      <c r="P1705" t="s">
        <v>152</v>
      </c>
      <c r="Q1705" t="s">
        <v>180</v>
      </c>
      <c r="R1705">
        <v>20</v>
      </c>
      <c r="S1705" t="s">
        <v>152</v>
      </c>
      <c r="T1705" t="s">
        <v>181</v>
      </c>
      <c r="U1705">
        <v>20</v>
      </c>
      <c r="V1705" t="s">
        <v>152</v>
      </c>
      <c r="W1705" t="s">
        <v>182</v>
      </c>
      <c r="X1705">
        <v>20</v>
      </c>
      <c r="Y1705" t="s">
        <v>152</v>
      </c>
      <c r="Z1705" t="s">
        <v>203</v>
      </c>
      <c r="AA1705">
        <v>20</v>
      </c>
      <c r="AB1705" t="s">
        <v>152</v>
      </c>
      <c r="AC1705" t="s">
        <v>204</v>
      </c>
      <c r="AD1705">
        <v>20</v>
      </c>
      <c r="AE1705" t="s">
        <v>152</v>
      </c>
      <c r="AF1705" t="s">
        <v>205</v>
      </c>
      <c r="AG1705">
        <v>20</v>
      </c>
      <c r="AH1705" t="s">
        <v>152</v>
      </c>
      <c r="AI1705" t="s">
        <v>184</v>
      </c>
      <c r="AJ1705">
        <v>115200</v>
      </c>
      <c r="AK1705" t="s">
        <v>152</v>
      </c>
      <c r="AL1705" t="s">
        <v>185</v>
      </c>
      <c r="AM1705">
        <v>12000</v>
      </c>
      <c r="AN1705" t="s">
        <v>152</v>
      </c>
    </row>
    <row r="1706" spans="1:40">
      <c r="A1706" s="26">
        <v>41509.891488703703</v>
      </c>
      <c r="B1706" t="s">
        <v>128</v>
      </c>
      <c r="C1706" t="s">
        <v>248</v>
      </c>
      <c r="D1706" t="s">
        <v>2109</v>
      </c>
      <c r="E1706" t="s">
        <v>146</v>
      </c>
      <c r="F1706" t="s">
        <v>147</v>
      </c>
      <c r="G1706" t="s">
        <v>148</v>
      </c>
      <c r="H1706" t="s">
        <v>155</v>
      </c>
      <c r="I1706">
        <v>49</v>
      </c>
      <c r="J1706" t="s">
        <v>152</v>
      </c>
      <c r="K1706" t="s">
        <v>156</v>
      </c>
      <c r="L1706">
        <v>130</v>
      </c>
      <c r="M1706" t="s">
        <v>152</v>
      </c>
      <c r="N1706" t="s">
        <v>157</v>
      </c>
      <c r="O1706">
        <v>180</v>
      </c>
      <c r="P1706" t="s">
        <v>152</v>
      </c>
      <c r="Q1706" t="s">
        <v>158</v>
      </c>
      <c r="R1706">
        <v>140</v>
      </c>
      <c r="S1706" t="s">
        <v>152</v>
      </c>
      <c r="T1706" t="s">
        <v>159</v>
      </c>
      <c r="U1706">
        <v>80</v>
      </c>
      <c r="V1706" t="s">
        <v>152</v>
      </c>
      <c r="W1706" t="s">
        <v>160</v>
      </c>
      <c r="X1706">
        <v>101</v>
      </c>
      <c r="Y1706" t="s">
        <v>152</v>
      </c>
      <c r="Z1706" t="s">
        <v>161</v>
      </c>
      <c r="AA1706">
        <v>190</v>
      </c>
      <c r="AB1706" t="s">
        <v>152</v>
      </c>
      <c r="AC1706" t="s">
        <v>162</v>
      </c>
      <c r="AD1706">
        <v>20</v>
      </c>
      <c r="AE1706" t="s">
        <v>152</v>
      </c>
    </row>
    <row r="1707" spans="1:40">
      <c r="A1707" s="26">
        <v>41509.891488703703</v>
      </c>
      <c r="B1707" t="s">
        <v>128</v>
      </c>
      <c r="C1707" t="s">
        <v>248</v>
      </c>
      <c r="D1707" t="s">
        <v>2110</v>
      </c>
    </row>
    <row r="1708" spans="1:40">
      <c r="A1708" s="26">
        <v>41509.891488703703</v>
      </c>
      <c r="B1708" t="s">
        <v>128</v>
      </c>
      <c r="C1708" t="s">
        <v>248</v>
      </c>
      <c r="D1708" t="s">
        <v>2111</v>
      </c>
      <c r="E1708" t="s">
        <v>146</v>
      </c>
      <c r="F1708" t="s">
        <v>147</v>
      </c>
      <c r="G1708" t="s">
        <v>148</v>
      </c>
      <c r="H1708" t="s">
        <v>166</v>
      </c>
      <c r="I1708">
        <v>50</v>
      </c>
      <c r="J1708" t="s">
        <v>152</v>
      </c>
      <c r="K1708" t="s">
        <v>167</v>
      </c>
      <c r="L1708">
        <v>50</v>
      </c>
      <c r="M1708" t="s">
        <v>152</v>
      </c>
      <c r="N1708" t="s">
        <v>168</v>
      </c>
      <c r="O1708">
        <v>50</v>
      </c>
      <c r="P1708" t="s">
        <v>152</v>
      </c>
    </row>
    <row r="1709" spans="1:40">
      <c r="A1709" s="26">
        <v>41509.891488703703</v>
      </c>
      <c r="B1709" t="s">
        <v>128</v>
      </c>
      <c r="C1709" t="s">
        <v>248</v>
      </c>
      <c r="D1709" t="s">
        <v>2112</v>
      </c>
      <c r="E1709" t="s">
        <v>146</v>
      </c>
      <c r="F1709" t="s">
        <v>147</v>
      </c>
      <c r="G1709" t="s">
        <v>148</v>
      </c>
      <c r="H1709" t="s">
        <v>170</v>
      </c>
      <c r="I1709">
        <v>35</v>
      </c>
      <c r="J1709" t="s">
        <v>152</v>
      </c>
      <c r="K1709" t="s">
        <v>171</v>
      </c>
      <c r="L1709">
        <v>5</v>
      </c>
      <c r="M1709" t="s">
        <v>152</v>
      </c>
      <c r="N1709" t="s">
        <v>172</v>
      </c>
      <c r="O1709">
        <v>60</v>
      </c>
      <c r="P1709" t="s">
        <v>152</v>
      </c>
    </row>
    <row r="1710" spans="1:40">
      <c r="A1710" s="26">
        <v>41509.891488703703</v>
      </c>
      <c r="B1710" t="s">
        <v>128</v>
      </c>
      <c r="C1710" t="s">
        <v>248</v>
      </c>
      <c r="D1710" t="s">
        <v>2113</v>
      </c>
      <c r="E1710" t="s">
        <v>146</v>
      </c>
      <c r="F1710" t="s">
        <v>147</v>
      </c>
      <c r="G1710" t="s">
        <v>148</v>
      </c>
      <c r="H1710" t="s">
        <v>174</v>
      </c>
      <c r="I1710">
        <v>1</v>
      </c>
      <c r="J1710" t="s">
        <v>152</v>
      </c>
    </row>
    <row r="1711" spans="1:40">
      <c r="A1711" s="26">
        <v>41509.891488703703</v>
      </c>
      <c r="B1711" t="s">
        <v>128</v>
      </c>
      <c r="C1711" t="s">
        <v>248</v>
      </c>
      <c r="D1711" t="s">
        <v>2114</v>
      </c>
      <c r="E1711" t="s">
        <v>146</v>
      </c>
      <c r="F1711" t="s">
        <v>147</v>
      </c>
      <c r="G1711" t="s">
        <v>148</v>
      </c>
      <c r="H1711" t="s">
        <v>176</v>
      </c>
      <c r="I1711">
        <v>30</v>
      </c>
      <c r="J1711" t="s">
        <v>152</v>
      </c>
      <c r="K1711" t="s">
        <v>177</v>
      </c>
      <c r="L1711">
        <v>30</v>
      </c>
      <c r="M1711" t="s">
        <v>152</v>
      </c>
      <c r="N1711" t="s">
        <v>178</v>
      </c>
      <c r="O1711">
        <v>30</v>
      </c>
      <c r="P1711" t="s">
        <v>152</v>
      </c>
      <c r="Q1711" t="s">
        <v>179</v>
      </c>
      <c r="R1711">
        <v>10</v>
      </c>
      <c r="S1711" t="s">
        <v>152</v>
      </c>
      <c r="T1711" t="s">
        <v>180</v>
      </c>
      <c r="U1711">
        <v>20</v>
      </c>
      <c r="V1711" t="s">
        <v>152</v>
      </c>
      <c r="W1711" t="s">
        <v>181</v>
      </c>
      <c r="X1711">
        <v>20</v>
      </c>
      <c r="Y1711" t="s">
        <v>152</v>
      </c>
      <c r="Z1711" t="s">
        <v>182</v>
      </c>
      <c r="AA1711">
        <v>20</v>
      </c>
      <c r="AB1711" t="s">
        <v>152</v>
      </c>
      <c r="AC1711" t="s">
        <v>183</v>
      </c>
      <c r="AD1711">
        <v>20</v>
      </c>
      <c r="AE1711" t="s">
        <v>152</v>
      </c>
      <c r="AF1711" t="s">
        <v>184</v>
      </c>
      <c r="AG1711">
        <v>115200</v>
      </c>
      <c r="AH1711" t="s">
        <v>152</v>
      </c>
      <c r="AI1711" t="s">
        <v>185</v>
      </c>
      <c r="AJ1711">
        <v>12000</v>
      </c>
      <c r="AK1711" t="s">
        <v>152</v>
      </c>
      <c r="AL1711" t="s">
        <v>186</v>
      </c>
      <c r="AM1711">
        <v>30000</v>
      </c>
      <c r="AN1711" t="s">
        <v>152</v>
      </c>
    </row>
    <row r="1712" spans="1:40">
      <c r="A1712" s="26">
        <v>41509.891488703703</v>
      </c>
      <c r="B1712" t="s">
        <v>128</v>
      </c>
      <c r="C1712" t="s">
        <v>248</v>
      </c>
      <c r="D1712" t="s">
        <v>2115</v>
      </c>
      <c r="E1712" t="s">
        <v>146</v>
      </c>
      <c r="F1712" t="s">
        <v>147</v>
      </c>
      <c r="G1712" t="s">
        <v>148</v>
      </c>
      <c r="H1712" t="s">
        <v>188</v>
      </c>
      <c r="I1712">
        <v>60</v>
      </c>
      <c r="J1712" t="s">
        <v>152</v>
      </c>
      <c r="K1712" t="s">
        <v>189</v>
      </c>
      <c r="L1712">
        <v>40</v>
      </c>
      <c r="M1712" t="s">
        <v>152</v>
      </c>
      <c r="N1712" t="s">
        <v>190</v>
      </c>
      <c r="O1712">
        <v>50</v>
      </c>
      <c r="P1712" t="s">
        <v>152</v>
      </c>
      <c r="Q1712" t="s">
        <v>191</v>
      </c>
      <c r="R1712">
        <v>40</v>
      </c>
      <c r="S1712" t="s">
        <v>152</v>
      </c>
      <c r="T1712" t="s">
        <v>192</v>
      </c>
      <c r="U1712">
        <v>60</v>
      </c>
      <c r="V1712" t="s">
        <v>152</v>
      </c>
      <c r="W1712" t="s">
        <v>193</v>
      </c>
      <c r="X1712">
        <v>50</v>
      </c>
      <c r="Y1712" t="s">
        <v>152</v>
      </c>
      <c r="Z1712" t="s">
        <v>194</v>
      </c>
      <c r="AA1712">
        <v>50</v>
      </c>
      <c r="AB1712" t="s">
        <v>152</v>
      </c>
      <c r="AC1712" t="s">
        <v>195</v>
      </c>
      <c r="AD1712">
        <v>35</v>
      </c>
      <c r="AE1712" t="s">
        <v>152</v>
      </c>
      <c r="AF1712" t="s">
        <v>196</v>
      </c>
      <c r="AG1712">
        <v>8</v>
      </c>
      <c r="AH1712" t="s">
        <v>152</v>
      </c>
      <c r="AI1712" t="s">
        <v>197</v>
      </c>
      <c r="AJ1712">
        <v>90</v>
      </c>
      <c r="AK1712" t="s">
        <v>152</v>
      </c>
      <c r="AL1712" t="s">
        <v>198</v>
      </c>
      <c r="AM1712">
        <v>1</v>
      </c>
      <c r="AN1712" t="s">
        <v>152</v>
      </c>
    </row>
    <row r="1713" spans="1:40">
      <c r="A1713" s="26">
        <v>41509.891488703703</v>
      </c>
      <c r="B1713" t="s">
        <v>128</v>
      </c>
      <c r="C1713" t="s">
        <v>248</v>
      </c>
      <c r="D1713" t="s">
        <v>2116</v>
      </c>
      <c r="E1713" t="s">
        <v>146</v>
      </c>
      <c r="F1713" t="s">
        <v>147</v>
      </c>
      <c r="G1713" t="s">
        <v>148</v>
      </c>
      <c r="H1713" t="s">
        <v>200</v>
      </c>
      <c r="I1713">
        <v>33</v>
      </c>
      <c r="J1713" t="s">
        <v>152</v>
      </c>
      <c r="K1713" t="s">
        <v>201</v>
      </c>
      <c r="L1713">
        <v>33</v>
      </c>
      <c r="M1713" t="s">
        <v>152</v>
      </c>
      <c r="N1713" t="s">
        <v>202</v>
      </c>
      <c r="O1713">
        <v>34</v>
      </c>
      <c r="P1713" t="s">
        <v>152</v>
      </c>
      <c r="Q1713" t="s">
        <v>180</v>
      </c>
      <c r="R1713">
        <v>20</v>
      </c>
      <c r="S1713" t="s">
        <v>152</v>
      </c>
      <c r="T1713" t="s">
        <v>181</v>
      </c>
      <c r="U1713">
        <v>20</v>
      </c>
      <c r="V1713" t="s">
        <v>152</v>
      </c>
      <c r="W1713" t="s">
        <v>182</v>
      </c>
      <c r="X1713">
        <v>20</v>
      </c>
      <c r="Y1713" t="s">
        <v>152</v>
      </c>
      <c r="Z1713" t="s">
        <v>203</v>
      </c>
      <c r="AA1713">
        <v>20</v>
      </c>
      <c r="AB1713" t="s">
        <v>152</v>
      </c>
      <c r="AC1713" t="s">
        <v>204</v>
      </c>
      <c r="AD1713">
        <v>20</v>
      </c>
      <c r="AE1713" t="s">
        <v>152</v>
      </c>
      <c r="AF1713" t="s">
        <v>205</v>
      </c>
      <c r="AG1713">
        <v>20</v>
      </c>
      <c r="AH1713" t="s">
        <v>152</v>
      </c>
      <c r="AI1713" t="s">
        <v>184</v>
      </c>
      <c r="AJ1713">
        <v>115200</v>
      </c>
      <c r="AK1713" t="s">
        <v>152</v>
      </c>
      <c r="AL1713" t="s">
        <v>185</v>
      </c>
      <c r="AM1713">
        <v>12000</v>
      </c>
      <c r="AN1713" t="s">
        <v>152</v>
      </c>
    </row>
    <row r="1714" spans="1:40">
      <c r="A1714" s="26">
        <v>41509.891488703703</v>
      </c>
      <c r="B1714" t="s">
        <v>128</v>
      </c>
      <c r="C1714" t="s">
        <v>248</v>
      </c>
      <c r="D1714" t="s">
        <v>2117</v>
      </c>
      <c r="E1714" t="s">
        <v>146</v>
      </c>
      <c r="F1714" t="s">
        <v>147</v>
      </c>
      <c r="G1714" t="s">
        <v>148</v>
      </c>
      <c r="H1714" t="s">
        <v>155</v>
      </c>
      <c r="I1714">
        <v>49</v>
      </c>
      <c r="J1714" t="s">
        <v>152</v>
      </c>
      <c r="K1714" t="s">
        <v>156</v>
      </c>
      <c r="L1714">
        <v>130</v>
      </c>
      <c r="M1714" t="s">
        <v>152</v>
      </c>
      <c r="N1714" t="s">
        <v>157</v>
      </c>
      <c r="O1714">
        <v>180</v>
      </c>
      <c r="P1714" t="s">
        <v>152</v>
      </c>
      <c r="Q1714" t="s">
        <v>158</v>
      </c>
      <c r="R1714">
        <v>140</v>
      </c>
      <c r="S1714" t="s">
        <v>152</v>
      </c>
      <c r="T1714" t="s">
        <v>159</v>
      </c>
      <c r="U1714">
        <v>80</v>
      </c>
      <c r="V1714" t="s">
        <v>152</v>
      </c>
      <c r="W1714" t="s">
        <v>160</v>
      </c>
      <c r="X1714">
        <v>101</v>
      </c>
      <c r="Y1714" t="s">
        <v>152</v>
      </c>
      <c r="Z1714" t="s">
        <v>161</v>
      </c>
      <c r="AA1714">
        <v>190</v>
      </c>
      <c r="AB1714" t="s">
        <v>152</v>
      </c>
      <c r="AC1714" t="s">
        <v>162</v>
      </c>
      <c r="AD1714">
        <v>20</v>
      </c>
      <c r="AE1714" t="s">
        <v>152</v>
      </c>
    </row>
    <row r="1715" spans="1:40">
      <c r="A1715" s="26">
        <v>41509.891488703703</v>
      </c>
      <c r="B1715" t="s">
        <v>128</v>
      </c>
      <c r="C1715" t="s">
        <v>248</v>
      </c>
      <c r="D1715" t="s">
        <v>2118</v>
      </c>
    </row>
    <row r="1716" spans="1:40">
      <c r="A1716" s="26">
        <v>41509.891488703703</v>
      </c>
      <c r="B1716" t="s">
        <v>128</v>
      </c>
      <c r="C1716" t="s">
        <v>248</v>
      </c>
      <c r="D1716" t="s">
        <v>2119</v>
      </c>
      <c r="E1716" t="s">
        <v>146</v>
      </c>
      <c r="F1716" t="s">
        <v>147</v>
      </c>
      <c r="G1716" t="s">
        <v>148</v>
      </c>
      <c r="H1716" t="s">
        <v>166</v>
      </c>
      <c r="I1716">
        <v>50</v>
      </c>
      <c r="J1716" t="s">
        <v>152</v>
      </c>
      <c r="K1716" t="s">
        <v>167</v>
      </c>
      <c r="L1716">
        <v>50</v>
      </c>
      <c r="M1716" t="s">
        <v>152</v>
      </c>
      <c r="N1716" t="s">
        <v>168</v>
      </c>
      <c r="O1716">
        <v>50</v>
      </c>
      <c r="P1716" t="s">
        <v>152</v>
      </c>
    </row>
    <row r="1717" spans="1:40">
      <c r="A1717" s="26">
        <v>41509.891488703703</v>
      </c>
      <c r="B1717" t="s">
        <v>128</v>
      </c>
      <c r="C1717" t="s">
        <v>248</v>
      </c>
      <c r="D1717" t="s">
        <v>2120</v>
      </c>
      <c r="E1717" t="s">
        <v>146</v>
      </c>
      <c r="F1717" t="s">
        <v>147</v>
      </c>
      <c r="G1717" t="s">
        <v>148</v>
      </c>
      <c r="H1717" t="s">
        <v>170</v>
      </c>
      <c r="I1717">
        <v>35</v>
      </c>
      <c r="J1717" t="s">
        <v>152</v>
      </c>
      <c r="K1717" t="s">
        <v>171</v>
      </c>
      <c r="L1717">
        <v>5</v>
      </c>
      <c r="M1717" t="s">
        <v>152</v>
      </c>
      <c r="N1717" t="s">
        <v>172</v>
      </c>
      <c r="O1717">
        <v>60</v>
      </c>
      <c r="P1717" t="s">
        <v>152</v>
      </c>
    </row>
    <row r="1718" spans="1:40">
      <c r="A1718" s="26">
        <v>41509.891488703703</v>
      </c>
      <c r="B1718" t="s">
        <v>128</v>
      </c>
      <c r="C1718" t="s">
        <v>248</v>
      </c>
      <c r="D1718" t="s">
        <v>2121</v>
      </c>
      <c r="E1718" t="s">
        <v>146</v>
      </c>
      <c r="F1718" t="s">
        <v>147</v>
      </c>
      <c r="G1718" t="s">
        <v>148</v>
      </c>
      <c r="H1718" t="s">
        <v>174</v>
      </c>
      <c r="I1718">
        <v>1</v>
      </c>
      <c r="J1718" t="s">
        <v>152</v>
      </c>
    </row>
    <row r="1719" spans="1:40">
      <c r="A1719" s="26">
        <v>41509.891488703703</v>
      </c>
      <c r="B1719" t="s">
        <v>128</v>
      </c>
      <c r="C1719" t="s">
        <v>248</v>
      </c>
      <c r="D1719" t="s">
        <v>2122</v>
      </c>
      <c r="E1719" t="s">
        <v>146</v>
      </c>
      <c r="F1719" t="s">
        <v>147</v>
      </c>
      <c r="G1719" t="s">
        <v>148</v>
      </c>
      <c r="H1719" t="s">
        <v>176</v>
      </c>
      <c r="I1719">
        <v>30</v>
      </c>
      <c r="J1719" t="s">
        <v>152</v>
      </c>
      <c r="K1719" t="s">
        <v>177</v>
      </c>
      <c r="L1719">
        <v>30</v>
      </c>
      <c r="M1719" t="s">
        <v>152</v>
      </c>
      <c r="N1719" t="s">
        <v>178</v>
      </c>
      <c r="O1719">
        <v>30</v>
      </c>
      <c r="P1719" t="s">
        <v>152</v>
      </c>
      <c r="Q1719" t="s">
        <v>179</v>
      </c>
      <c r="R1719">
        <v>10</v>
      </c>
      <c r="S1719" t="s">
        <v>152</v>
      </c>
      <c r="T1719" t="s">
        <v>180</v>
      </c>
      <c r="U1719">
        <v>20</v>
      </c>
      <c r="V1719" t="s">
        <v>152</v>
      </c>
      <c r="W1719" t="s">
        <v>181</v>
      </c>
      <c r="X1719">
        <v>20</v>
      </c>
      <c r="Y1719" t="s">
        <v>152</v>
      </c>
      <c r="Z1719" t="s">
        <v>182</v>
      </c>
      <c r="AA1719">
        <v>20</v>
      </c>
      <c r="AB1719" t="s">
        <v>152</v>
      </c>
      <c r="AC1719" t="s">
        <v>183</v>
      </c>
      <c r="AD1719">
        <v>20</v>
      </c>
      <c r="AE1719" t="s">
        <v>152</v>
      </c>
      <c r="AF1719" t="s">
        <v>184</v>
      </c>
      <c r="AG1719">
        <v>115200</v>
      </c>
      <c r="AH1719" t="s">
        <v>152</v>
      </c>
      <c r="AI1719" t="s">
        <v>185</v>
      </c>
      <c r="AJ1719">
        <v>12000</v>
      </c>
      <c r="AK1719" t="s">
        <v>152</v>
      </c>
      <c r="AL1719" t="s">
        <v>186</v>
      </c>
      <c r="AM1719">
        <v>30000</v>
      </c>
      <c r="AN1719" t="s">
        <v>152</v>
      </c>
    </row>
    <row r="1720" spans="1:40">
      <c r="A1720" s="26">
        <v>41509.891488703703</v>
      </c>
      <c r="B1720" t="s">
        <v>128</v>
      </c>
      <c r="C1720" t="s">
        <v>248</v>
      </c>
      <c r="D1720" t="s">
        <v>2123</v>
      </c>
      <c r="E1720" t="s">
        <v>146</v>
      </c>
      <c r="F1720" t="s">
        <v>147</v>
      </c>
      <c r="G1720" t="s">
        <v>148</v>
      </c>
      <c r="H1720" t="s">
        <v>188</v>
      </c>
      <c r="I1720">
        <v>60</v>
      </c>
      <c r="J1720" t="s">
        <v>152</v>
      </c>
      <c r="K1720" t="s">
        <v>189</v>
      </c>
      <c r="L1720">
        <v>40</v>
      </c>
      <c r="M1720" t="s">
        <v>152</v>
      </c>
      <c r="N1720" t="s">
        <v>190</v>
      </c>
      <c r="O1720">
        <v>50</v>
      </c>
      <c r="P1720" t="s">
        <v>152</v>
      </c>
      <c r="Q1720" t="s">
        <v>191</v>
      </c>
      <c r="R1720">
        <v>40</v>
      </c>
      <c r="S1720" t="s">
        <v>152</v>
      </c>
      <c r="T1720" t="s">
        <v>192</v>
      </c>
      <c r="U1720">
        <v>60</v>
      </c>
      <c r="V1720" t="s">
        <v>152</v>
      </c>
      <c r="W1720" t="s">
        <v>193</v>
      </c>
      <c r="X1720">
        <v>50</v>
      </c>
      <c r="Y1720" t="s">
        <v>152</v>
      </c>
      <c r="Z1720" t="s">
        <v>194</v>
      </c>
      <c r="AA1720">
        <v>50</v>
      </c>
      <c r="AB1720" t="s">
        <v>152</v>
      </c>
      <c r="AC1720" t="s">
        <v>195</v>
      </c>
      <c r="AD1720">
        <v>35</v>
      </c>
      <c r="AE1720" t="s">
        <v>152</v>
      </c>
      <c r="AF1720" t="s">
        <v>196</v>
      </c>
      <c r="AG1720">
        <v>8</v>
      </c>
      <c r="AH1720" t="s">
        <v>152</v>
      </c>
      <c r="AI1720" t="s">
        <v>197</v>
      </c>
      <c r="AJ1720">
        <v>90</v>
      </c>
      <c r="AK1720" t="s">
        <v>152</v>
      </c>
      <c r="AL1720" t="s">
        <v>198</v>
      </c>
      <c r="AM1720">
        <v>1</v>
      </c>
      <c r="AN1720" t="s">
        <v>152</v>
      </c>
    </row>
    <row r="1721" spans="1:40">
      <c r="A1721" s="26">
        <v>41509.891488703703</v>
      </c>
      <c r="B1721" t="s">
        <v>128</v>
      </c>
      <c r="C1721" t="s">
        <v>248</v>
      </c>
      <c r="D1721" t="s">
        <v>2124</v>
      </c>
      <c r="E1721" t="s">
        <v>146</v>
      </c>
      <c r="F1721" t="s">
        <v>147</v>
      </c>
      <c r="G1721" t="s">
        <v>148</v>
      </c>
      <c r="H1721" t="s">
        <v>200</v>
      </c>
      <c r="I1721">
        <v>33</v>
      </c>
      <c r="J1721" t="s">
        <v>152</v>
      </c>
      <c r="K1721" t="s">
        <v>201</v>
      </c>
      <c r="L1721">
        <v>33</v>
      </c>
      <c r="M1721" t="s">
        <v>152</v>
      </c>
      <c r="N1721" t="s">
        <v>202</v>
      </c>
      <c r="O1721">
        <v>34</v>
      </c>
      <c r="P1721" t="s">
        <v>152</v>
      </c>
      <c r="Q1721" t="s">
        <v>180</v>
      </c>
      <c r="R1721">
        <v>20</v>
      </c>
      <c r="S1721" t="s">
        <v>152</v>
      </c>
      <c r="T1721" t="s">
        <v>181</v>
      </c>
      <c r="U1721">
        <v>20</v>
      </c>
      <c r="V1721" t="s">
        <v>152</v>
      </c>
      <c r="W1721" t="s">
        <v>182</v>
      </c>
      <c r="X1721">
        <v>20</v>
      </c>
      <c r="Y1721" t="s">
        <v>152</v>
      </c>
      <c r="Z1721" t="s">
        <v>203</v>
      </c>
      <c r="AA1721">
        <v>20</v>
      </c>
      <c r="AB1721" t="s">
        <v>152</v>
      </c>
      <c r="AC1721" t="s">
        <v>204</v>
      </c>
      <c r="AD1721">
        <v>20</v>
      </c>
      <c r="AE1721" t="s">
        <v>152</v>
      </c>
      <c r="AF1721" t="s">
        <v>205</v>
      </c>
      <c r="AG1721">
        <v>20</v>
      </c>
      <c r="AH1721" t="s">
        <v>152</v>
      </c>
      <c r="AI1721" t="s">
        <v>184</v>
      </c>
      <c r="AJ1721">
        <v>115200</v>
      </c>
      <c r="AK1721" t="s">
        <v>152</v>
      </c>
      <c r="AL1721" t="s">
        <v>185</v>
      </c>
      <c r="AM1721">
        <v>12000</v>
      </c>
      <c r="AN1721" t="s">
        <v>152</v>
      </c>
    </row>
    <row r="1722" spans="1:40">
      <c r="A1722" s="26">
        <v>41509.891488703703</v>
      </c>
      <c r="B1722" t="s">
        <v>128</v>
      </c>
      <c r="C1722" t="s">
        <v>248</v>
      </c>
      <c r="D1722" t="s">
        <v>2125</v>
      </c>
      <c r="E1722" t="s">
        <v>146</v>
      </c>
      <c r="F1722" t="s">
        <v>147</v>
      </c>
      <c r="G1722" t="s">
        <v>148</v>
      </c>
      <c r="H1722" t="s">
        <v>155</v>
      </c>
      <c r="I1722">
        <v>49</v>
      </c>
      <c r="J1722" t="s">
        <v>152</v>
      </c>
      <c r="K1722" t="s">
        <v>156</v>
      </c>
      <c r="L1722">
        <v>130</v>
      </c>
      <c r="M1722" t="s">
        <v>152</v>
      </c>
      <c r="N1722" t="s">
        <v>157</v>
      </c>
      <c r="O1722">
        <v>180</v>
      </c>
      <c r="P1722" t="s">
        <v>152</v>
      </c>
      <c r="Q1722" t="s">
        <v>158</v>
      </c>
      <c r="R1722">
        <v>140</v>
      </c>
      <c r="S1722" t="s">
        <v>152</v>
      </c>
      <c r="T1722" t="s">
        <v>159</v>
      </c>
      <c r="U1722">
        <v>80</v>
      </c>
      <c r="V1722" t="s">
        <v>152</v>
      </c>
      <c r="W1722" t="s">
        <v>160</v>
      </c>
      <c r="X1722">
        <v>101</v>
      </c>
      <c r="Y1722" t="s">
        <v>152</v>
      </c>
      <c r="Z1722" t="s">
        <v>161</v>
      </c>
      <c r="AA1722">
        <v>190</v>
      </c>
      <c r="AB1722" t="s">
        <v>152</v>
      </c>
      <c r="AC1722" t="s">
        <v>162</v>
      </c>
      <c r="AD1722">
        <v>20</v>
      </c>
      <c r="AE1722" t="s">
        <v>152</v>
      </c>
    </row>
    <row r="1723" spans="1:40">
      <c r="A1723" s="26">
        <v>41509.891488703703</v>
      </c>
      <c r="B1723" t="s">
        <v>128</v>
      </c>
      <c r="C1723" t="s">
        <v>248</v>
      </c>
      <c r="D1723" t="s">
        <v>2126</v>
      </c>
    </row>
    <row r="1724" spans="1:40">
      <c r="A1724" s="26">
        <v>41509.891488703703</v>
      </c>
      <c r="B1724" t="s">
        <v>128</v>
      </c>
      <c r="C1724" t="s">
        <v>248</v>
      </c>
      <c r="D1724" t="s">
        <v>2127</v>
      </c>
      <c r="E1724" t="s">
        <v>146</v>
      </c>
      <c r="F1724" t="s">
        <v>147</v>
      </c>
      <c r="G1724" t="s">
        <v>148</v>
      </c>
      <c r="H1724" t="s">
        <v>166</v>
      </c>
      <c r="I1724">
        <v>50</v>
      </c>
      <c r="J1724" t="s">
        <v>152</v>
      </c>
      <c r="K1724" t="s">
        <v>167</v>
      </c>
      <c r="L1724">
        <v>50</v>
      </c>
      <c r="M1724" t="s">
        <v>152</v>
      </c>
      <c r="N1724" t="s">
        <v>168</v>
      </c>
      <c r="O1724">
        <v>50</v>
      </c>
      <c r="P1724" t="s">
        <v>152</v>
      </c>
    </row>
    <row r="1725" spans="1:40">
      <c r="A1725" s="26">
        <v>41509.891488703703</v>
      </c>
      <c r="B1725" t="s">
        <v>128</v>
      </c>
      <c r="C1725" t="s">
        <v>248</v>
      </c>
      <c r="D1725" t="s">
        <v>2128</v>
      </c>
      <c r="E1725" t="s">
        <v>146</v>
      </c>
      <c r="F1725" t="s">
        <v>147</v>
      </c>
      <c r="G1725" t="s">
        <v>148</v>
      </c>
      <c r="H1725" t="s">
        <v>170</v>
      </c>
      <c r="I1725">
        <v>35</v>
      </c>
      <c r="J1725" t="s">
        <v>152</v>
      </c>
      <c r="K1725" t="s">
        <v>171</v>
      </c>
      <c r="L1725">
        <v>5</v>
      </c>
      <c r="M1725" t="s">
        <v>152</v>
      </c>
      <c r="N1725" t="s">
        <v>172</v>
      </c>
      <c r="O1725">
        <v>60</v>
      </c>
      <c r="P1725" t="s">
        <v>152</v>
      </c>
    </row>
    <row r="1726" spans="1:40">
      <c r="A1726" s="26">
        <v>41509.891488703703</v>
      </c>
      <c r="B1726" t="s">
        <v>128</v>
      </c>
      <c r="C1726" t="s">
        <v>248</v>
      </c>
      <c r="D1726" t="s">
        <v>2129</v>
      </c>
      <c r="E1726" t="s">
        <v>146</v>
      </c>
      <c r="F1726" t="s">
        <v>147</v>
      </c>
      <c r="G1726" t="s">
        <v>148</v>
      </c>
      <c r="H1726" t="s">
        <v>174</v>
      </c>
      <c r="I1726">
        <v>1</v>
      </c>
      <c r="J1726" t="s">
        <v>152</v>
      </c>
    </row>
    <row r="1727" spans="1:40">
      <c r="A1727" s="26">
        <v>41509.891488703703</v>
      </c>
      <c r="B1727" t="s">
        <v>128</v>
      </c>
      <c r="C1727" t="s">
        <v>248</v>
      </c>
      <c r="D1727" t="s">
        <v>2130</v>
      </c>
      <c r="E1727" t="s">
        <v>146</v>
      </c>
      <c r="F1727" t="s">
        <v>147</v>
      </c>
      <c r="G1727" t="s">
        <v>148</v>
      </c>
      <c r="H1727" t="s">
        <v>176</v>
      </c>
      <c r="I1727">
        <v>30</v>
      </c>
      <c r="J1727" t="s">
        <v>152</v>
      </c>
      <c r="K1727" t="s">
        <v>177</v>
      </c>
      <c r="L1727">
        <v>30</v>
      </c>
      <c r="M1727" t="s">
        <v>152</v>
      </c>
      <c r="N1727" t="s">
        <v>178</v>
      </c>
      <c r="O1727">
        <v>30</v>
      </c>
      <c r="P1727" t="s">
        <v>152</v>
      </c>
      <c r="Q1727" t="s">
        <v>179</v>
      </c>
      <c r="R1727">
        <v>10</v>
      </c>
      <c r="S1727" t="s">
        <v>152</v>
      </c>
      <c r="T1727" t="s">
        <v>180</v>
      </c>
      <c r="U1727">
        <v>20</v>
      </c>
      <c r="V1727" t="s">
        <v>152</v>
      </c>
      <c r="W1727" t="s">
        <v>181</v>
      </c>
      <c r="X1727">
        <v>20</v>
      </c>
      <c r="Y1727" t="s">
        <v>152</v>
      </c>
      <c r="Z1727" t="s">
        <v>182</v>
      </c>
      <c r="AA1727">
        <v>20</v>
      </c>
      <c r="AB1727" t="s">
        <v>152</v>
      </c>
      <c r="AC1727" t="s">
        <v>183</v>
      </c>
      <c r="AD1727">
        <v>20</v>
      </c>
      <c r="AE1727" t="s">
        <v>152</v>
      </c>
      <c r="AF1727" t="s">
        <v>184</v>
      </c>
      <c r="AG1727">
        <v>115200</v>
      </c>
      <c r="AH1727" t="s">
        <v>152</v>
      </c>
      <c r="AI1727" t="s">
        <v>185</v>
      </c>
      <c r="AJ1727">
        <v>12000</v>
      </c>
      <c r="AK1727" t="s">
        <v>152</v>
      </c>
      <c r="AL1727" t="s">
        <v>186</v>
      </c>
      <c r="AM1727">
        <v>30000</v>
      </c>
      <c r="AN1727" t="s">
        <v>152</v>
      </c>
    </row>
    <row r="1728" spans="1:40">
      <c r="A1728" s="26">
        <v>41509.891488715279</v>
      </c>
      <c r="B1728" t="s">
        <v>128</v>
      </c>
      <c r="C1728" t="s">
        <v>391</v>
      </c>
      <c r="D1728" t="s">
        <v>2131</v>
      </c>
      <c r="E1728" t="s">
        <v>146</v>
      </c>
      <c r="F1728" t="s">
        <v>147</v>
      </c>
      <c r="G1728" t="s">
        <v>148</v>
      </c>
      <c r="H1728" t="s">
        <v>155</v>
      </c>
      <c r="I1728">
        <v>49</v>
      </c>
      <c r="J1728" t="s">
        <v>152</v>
      </c>
      <c r="K1728" t="s">
        <v>156</v>
      </c>
      <c r="L1728">
        <v>130</v>
      </c>
      <c r="M1728" t="s">
        <v>152</v>
      </c>
      <c r="N1728" t="s">
        <v>157</v>
      </c>
      <c r="O1728">
        <v>180</v>
      </c>
      <c r="P1728" t="s">
        <v>152</v>
      </c>
      <c r="Q1728" t="s">
        <v>158</v>
      </c>
      <c r="R1728">
        <v>140</v>
      </c>
      <c r="S1728" t="s">
        <v>152</v>
      </c>
      <c r="T1728" t="s">
        <v>159</v>
      </c>
      <c r="U1728">
        <v>80</v>
      </c>
      <c r="V1728" t="s">
        <v>152</v>
      </c>
      <c r="W1728" t="s">
        <v>160</v>
      </c>
      <c r="X1728">
        <v>101</v>
      </c>
      <c r="Y1728" t="s">
        <v>152</v>
      </c>
      <c r="Z1728" t="s">
        <v>161</v>
      </c>
      <c r="AA1728">
        <v>190</v>
      </c>
      <c r="AB1728" t="s">
        <v>152</v>
      </c>
      <c r="AC1728" t="s">
        <v>162</v>
      </c>
      <c r="AD1728">
        <v>20</v>
      </c>
      <c r="AE1728" t="s">
        <v>152</v>
      </c>
    </row>
    <row r="1729" spans="1:40">
      <c r="A1729" s="26">
        <v>41509.891488715279</v>
      </c>
      <c r="B1729" t="s">
        <v>128</v>
      </c>
      <c r="C1729" t="s">
        <v>391</v>
      </c>
      <c r="D1729" t="s">
        <v>2132</v>
      </c>
    </row>
    <row r="1730" spans="1:40">
      <c r="A1730" s="26">
        <v>41509.891488715279</v>
      </c>
      <c r="B1730" t="s">
        <v>1644</v>
      </c>
      <c r="C1730" t="s">
        <v>391</v>
      </c>
    </row>
    <row r="1731" spans="1:40">
      <c r="A1731" s="26">
        <v>41509.891488715279</v>
      </c>
      <c r="B1731" t="s">
        <v>128</v>
      </c>
      <c r="C1731" t="s">
        <v>248</v>
      </c>
      <c r="D1731" t="s">
        <v>2133</v>
      </c>
      <c r="E1731" t="s">
        <v>146</v>
      </c>
      <c r="F1731" t="s">
        <v>147</v>
      </c>
      <c r="G1731" t="s">
        <v>148</v>
      </c>
      <c r="H1731" t="s">
        <v>188</v>
      </c>
      <c r="I1731">
        <v>60</v>
      </c>
      <c r="J1731" t="s">
        <v>152</v>
      </c>
      <c r="K1731" t="s">
        <v>189</v>
      </c>
      <c r="L1731">
        <v>40</v>
      </c>
      <c r="M1731" t="s">
        <v>152</v>
      </c>
      <c r="N1731" t="s">
        <v>190</v>
      </c>
      <c r="O1731">
        <v>50</v>
      </c>
      <c r="P1731" t="s">
        <v>152</v>
      </c>
      <c r="Q1731" t="s">
        <v>191</v>
      </c>
      <c r="R1731">
        <v>40</v>
      </c>
      <c r="S1731" t="s">
        <v>152</v>
      </c>
      <c r="T1731" t="s">
        <v>192</v>
      </c>
      <c r="U1731">
        <v>60</v>
      </c>
      <c r="V1731" t="s">
        <v>152</v>
      </c>
      <c r="W1731" t="s">
        <v>193</v>
      </c>
      <c r="X1731">
        <v>50</v>
      </c>
      <c r="Y1731" t="s">
        <v>152</v>
      </c>
      <c r="Z1731" t="s">
        <v>194</v>
      </c>
      <c r="AA1731">
        <v>50</v>
      </c>
      <c r="AB1731" t="s">
        <v>152</v>
      </c>
      <c r="AC1731" t="s">
        <v>195</v>
      </c>
      <c r="AD1731">
        <v>35</v>
      </c>
      <c r="AE1731" t="s">
        <v>152</v>
      </c>
      <c r="AF1731" t="s">
        <v>196</v>
      </c>
      <c r="AG1731">
        <v>8</v>
      </c>
      <c r="AH1731" t="s">
        <v>152</v>
      </c>
      <c r="AI1731" t="s">
        <v>197</v>
      </c>
      <c r="AJ1731">
        <v>90</v>
      </c>
      <c r="AK1731" t="s">
        <v>152</v>
      </c>
      <c r="AL1731" t="s">
        <v>198</v>
      </c>
      <c r="AM1731">
        <v>1</v>
      </c>
      <c r="AN1731" t="s">
        <v>152</v>
      </c>
    </row>
    <row r="1732" spans="1:40">
      <c r="A1732" s="26">
        <v>41509.891488715279</v>
      </c>
      <c r="B1732" t="s">
        <v>128</v>
      </c>
      <c r="C1732" t="s">
        <v>248</v>
      </c>
      <c r="D1732" t="s">
        <v>2134</v>
      </c>
      <c r="E1732" t="s">
        <v>146</v>
      </c>
      <c r="F1732" t="s">
        <v>147</v>
      </c>
      <c r="G1732" t="s">
        <v>148</v>
      </c>
      <c r="H1732" t="s">
        <v>200</v>
      </c>
      <c r="I1732">
        <v>33</v>
      </c>
      <c r="J1732" t="s">
        <v>152</v>
      </c>
      <c r="K1732" t="s">
        <v>201</v>
      </c>
      <c r="L1732">
        <v>33</v>
      </c>
      <c r="M1732" t="s">
        <v>152</v>
      </c>
      <c r="N1732" t="s">
        <v>202</v>
      </c>
      <c r="O1732">
        <v>34</v>
      </c>
      <c r="P1732" t="s">
        <v>152</v>
      </c>
      <c r="Q1732" t="s">
        <v>180</v>
      </c>
      <c r="R1732">
        <v>20</v>
      </c>
      <c r="S1732" t="s">
        <v>152</v>
      </c>
      <c r="T1732" t="s">
        <v>181</v>
      </c>
      <c r="U1732">
        <v>20</v>
      </c>
      <c r="V1732" t="s">
        <v>152</v>
      </c>
      <c r="W1732" t="s">
        <v>182</v>
      </c>
      <c r="X1732">
        <v>20</v>
      </c>
      <c r="Y1732" t="s">
        <v>152</v>
      </c>
      <c r="Z1732" t="s">
        <v>203</v>
      </c>
      <c r="AA1732">
        <v>20</v>
      </c>
      <c r="AB1732" t="s">
        <v>152</v>
      </c>
      <c r="AC1732" t="s">
        <v>204</v>
      </c>
      <c r="AD1732">
        <v>20</v>
      </c>
      <c r="AE1732" t="s">
        <v>152</v>
      </c>
      <c r="AF1732" t="s">
        <v>205</v>
      </c>
      <c r="AG1732">
        <v>20</v>
      </c>
      <c r="AH1732" t="s">
        <v>152</v>
      </c>
      <c r="AI1732" t="s">
        <v>184</v>
      </c>
      <c r="AJ1732">
        <v>115200</v>
      </c>
      <c r="AK1732" t="s">
        <v>152</v>
      </c>
      <c r="AL1732" t="s">
        <v>185</v>
      </c>
      <c r="AM1732">
        <v>12000</v>
      </c>
      <c r="AN1732" t="s">
        <v>152</v>
      </c>
    </row>
    <row r="1733" spans="1:40">
      <c r="A1733" s="26">
        <v>41509.891488715279</v>
      </c>
      <c r="B1733" t="s">
        <v>128</v>
      </c>
      <c r="C1733" t="s">
        <v>248</v>
      </c>
      <c r="D1733" t="s">
        <v>2135</v>
      </c>
      <c r="E1733" t="s">
        <v>146</v>
      </c>
      <c r="F1733" t="s">
        <v>147</v>
      </c>
      <c r="G1733" t="s">
        <v>148</v>
      </c>
      <c r="H1733" t="s">
        <v>155</v>
      </c>
      <c r="I1733">
        <v>49</v>
      </c>
      <c r="J1733" t="s">
        <v>152</v>
      </c>
      <c r="K1733" t="s">
        <v>156</v>
      </c>
      <c r="L1733">
        <v>130</v>
      </c>
      <c r="M1733" t="s">
        <v>152</v>
      </c>
      <c r="N1733" t="s">
        <v>157</v>
      </c>
      <c r="O1733">
        <v>180</v>
      </c>
      <c r="P1733" t="s">
        <v>152</v>
      </c>
      <c r="Q1733" t="s">
        <v>158</v>
      </c>
      <c r="R1733">
        <v>140</v>
      </c>
      <c r="S1733" t="s">
        <v>152</v>
      </c>
      <c r="T1733" t="s">
        <v>159</v>
      </c>
      <c r="U1733">
        <v>80</v>
      </c>
      <c r="V1733" t="s">
        <v>152</v>
      </c>
      <c r="W1733" t="s">
        <v>160</v>
      </c>
      <c r="X1733">
        <v>101</v>
      </c>
      <c r="Y1733" t="s">
        <v>152</v>
      </c>
      <c r="Z1733" t="s">
        <v>161</v>
      </c>
      <c r="AA1733">
        <v>190</v>
      </c>
      <c r="AB1733" t="s">
        <v>152</v>
      </c>
      <c r="AC1733" t="s">
        <v>162</v>
      </c>
      <c r="AD1733">
        <v>20</v>
      </c>
      <c r="AE1733" t="s">
        <v>152</v>
      </c>
    </row>
    <row r="1734" spans="1:40">
      <c r="A1734" s="26">
        <v>41509.891488715279</v>
      </c>
      <c r="B1734" t="s">
        <v>128</v>
      </c>
      <c r="C1734" t="s">
        <v>248</v>
      </c>
      <c r="D1734" t="s">
        <v>2136</v>
      </c>
    </row>
    <row r="1735" spans="1:40">
      <c r="A1735" s="26">
        <v>41509.891488715279</v>
      </c>
      <c r="B1735" t="s">
        <v>128</v>
      </c>
      <c r="C1735" t="s">
        <v>248</v>
      </c>
      <c r="D1735" t="s">
        <v>2137</v>
      </c>
      <c r="E1735" t="s">
        <v>146</v>
      </c>
      <c r="F1735" t="s">
        <v>147</v>
      </c>
      <c r="G1735" t="s">
        <v>148</v>
      </c>
      <c r="H1735" t="s">
        <v>166</v>
      </c>
      <c r="I1735">
        <v>50</v>
      </c>
      <c r="J1735" t="s">
        <v>152</v>
      </c>
      <c r="K1735" t="s">
        <v>167</v>
      </c>
      <c r="L1735">
        <v>50</v>
      </c>
      <c r="M1735" t="s">
        <v>152</v>
      </c>
      <c r="N1735" t="s">
        <v>168</v>
      </c>
      <c r="O1735">
        <v>50</v>
      </c>
      <c r="P1735" t="s">
        <v>152</v>
      </c>
    </row>
    <row r="1736" spans="1:40">
      <c r="A1736" s="26">
        <v>41509.891488715279</v>
      </c>
      <c r="B1736" t="s">
        <v>128</v>
      </c>
      <c r="C1736" t="s">
        <v>248</v>
      </c>
      <c r="D1736" t="s">
        <v>2138</v>
      </c>
      <c r="E1736" t="s">
        <v>146</v>
      </c>
      <c r="F1736" t="s">
        <v>147</v>
      </c>
      <c r="G1736" t="s">
        <v>148</v>
      </c>
      <c r="H1736" t="s">
        <v>170</v>
      </c>
      <c r="I1736">
        <v>35</v>
      </c>
      <c r="J1736" t="s">
        <v>152</v>
      </c>
      <c r="K1736" t="s">
        <v>171</v>
      </c>
      <c r="L1736">
        <v>5</v>
      </c>
      <c r="M1736" t="s">
        <v>152</v>
      </c>
      <c r="N1736" t="s">
        <v>172</v>
      </c>
      <c r="O1736">
        <v>60</v>
      </c>
      <c r="P1736" t="s">
        <v>152</v>
      </c>
    </row>
    <row r="1737" spans="1:40">
      <c r="A1737" s="26">
        <v>41509.891488715279</v>
      </c>
      <c r="B1737" t="s">
        <v>128</v>
      </c>
      <c r="C1737" t="s">
        <v>248</v>
      </c>
      <c r="D1737" t="s">
        <v>2139</v>
      </c>
      <c r="E1737" t="s">
        <v>146</v>
      </c>
      <c r="F1737" t="s">
        <v>147</v>
      </c>
      <c r="G1737" t="s">
        <v>148</v>
      </c>
      <c r="H1737" t="s">
        <v>174</v>
      </c>
      <c r="I1737">
        <v>1</v>
      </c>
      <c r="J1737" t="s">
        <v>152</v>
      </c>
    </row>
    <row r="1738" spans="1:40">
      <c r="A1738" s="26">
        <v>41509.891488715279</v>
      </c>
      <c r="B1738" t="s">
        <v>128</v>
      </c>
      <c r="C1738" t="s">
        <v>248</v>
      </c>
      <c r="D1738" t="s">
        <v>2140</v>
      </c>
      <c r="E1738" t="s">
        <v>146</v>
      </c>
      <c r="F1738" t="s">
        <v>147</v>
      </c>
      <c r="G1738" t="s">
        <v>148</v>
      </c>
      <c r="H1738" t="s">
        <v>176</v>
      </c>
      <c r="I1738">
        <v>30</v>
      </c>
      <c r="J1738" t="s">
        <v>152</v>
      </c>
      <c r="K1738" t="s">
        <v>177</v>
      </c>
      <c r="L1738">
        <v>30</v>
      </c>
      <c r="M1738" t="s">
        <v>152</v>
      </c>
      <c r="N1738" t="s">
        <v>178</v>
      </c>
      <c r="O1738">
        <v>30</v>
      </c>
      <c r="P1738" t="s">
        <v>152</v>
      </c>
      <c r="Q1738" t="s">
        <v>179</v>
      </c>
      <c r="R1738">
        <v>10</v>
      </c>
      <c r="S1738" t="s">
        <v>152</v>
      </c>
      <c r="T1738" t="s">
        <v>180</v>
      </c>
      <c r="U1738">
        <v>20</v>
      </c>
      <c r="V1738" t="s">
        <v>152</v>
      </c>
      <c r="W1738" t="s">
        <v>181</v>
      </c>
      <c r="X1738">
        <v>20</v>
      </c>
      <c r="Y1738" t="s">
        <v>152</v>
      </c>
      <c r="Z1738" t="s">
        <v>182</v>
      </c>
      <c r="AA1738">
        <v>20</v>
      </c>
      <c r="AB1738" t="s">
        <v>152</v>
      </c>
      <c r="AC1738" t="s">
        <v>183</v>
      </c>
      <c r="AD1738">
        <v>20</v>
      </c>
      <c r="AE1738" t="s">
        <v>152</v>
      </c>
      <c r="AF1738" t="s">
        <v>184</v>
      </c>
      <c r="AG1738">
        <v>115200</v>
      </c>
      <c r="AH1738" t="s">
        <v>152</v>
      </c>
      <c r="AI1738" t="s">
        <v>185</v>
      </c>
      <c r="AJ1738">
        <v>12000</v>
      </c>
      <c r="AK1738" t="s">
        <v>152</v>
      </c>
      <c r="AL1738" t="s">
        <v>186</v>
      </c>
      <c r="AM1738">
        <v>30000</v>
      </c>
      <c r="AN1738" t="s">
        <v>152</v>
      </c>
    </row>
    <row r="1739" spans="1:40">
      <c r="A1739" s="26">
        <v>41509.891488715279</v>
      </c>
      <c r="B1739" t="s">
        <v>128</v>
      </c>
      <c r="C1739" t="s">
        <v>248</v>
      </c>
      <c r="D1739" t="s">
        <v>2141</v>
      </c>
      <c r="E1739" t="s">
        <v>146</v>
      </c>
      <c r="F1739" t="s">
        <v>147</v>
      </c>
      <c r="G1739" t="s">
        <v>148</v>
      </c>
      <c r="H1739" t="s">
        <v>188</v>
      </c>
      <c r="I1739">
        <v>60</v>
      </c>
      <c r="J1739" t="s">
        <v>152</v>
      </c>
      <c r="K1739" t="s">
        <v>189</v>
      </c>
      <c r="L1739">
        <v>40</v>
      </c>
      <c r="M1739" t="s">
        <v>152</v>
      </c>
      <c r="N1739" t="s">
        <v>190</v>
      </c>
      <c r="O1739">
        <v>50</v>
      </c>
      <c r="P1739" t="s">
        <v>152</v>
      </c>
      <c r="Q1739" t="s">
        <v>191</v>
      </c>
      <c r="R1739">
        <v>40</v>
      </c>
      <c r="S1739" t="s">
        <v>152</v>
      </c>
      <c r="T1739" t="s">
        <v>192</v>
      </c>
      <c r="U1739">
        <v>60</v>
      </c>
      <c r="V1739" t="s">
        <v>152</v>
      </c>
      <c r="W1739" t="s">
        <v>193</v>
      </c>
      <c r="X1739">
        <v>50</v>
      </c>
      <c r="Y1739" t="s">
        <v>152</v>
      </c>
      <c r="Z1739" t="s">
        <v>194</v>
      </c>
      <c r="AA1739">
        <v>50</v>
      </c>
      <c r="AB1739" t="s">
        <v>152</v>
      </c>
      <c r="AC1739" t="s">
        <v>195</v>
      </c>
      <c r="AD1739">
        <v>35</v>
      </c>
      <c r="AE1739" t="s">
        <v>152</v>
      </c>
      <c r="AF1739" t="s">
        <v>196</v>
      </c>
      <c r="AG1739">
        <v>8</v>
      </c>
      <c r="AH1739" t="s">
        <v>152</v>
      </c>
      <c r="AI1739" t="s">
        <v>197</v>
      </c>
      <c r="AJ1739">
        <v>90</v>
      </c>
      <c r="AK1739" t="s">
        <v>152</v>
      </c>
      <c r="AL1739" t="s">
        <v>198</v>
      </c>
      <c r="AM1739">
        <v>1</v>
      </c>
      <c r="AN1739" t="s">
        <v>152</v>
      </c>
    </row>
    <row r="1740" spans="1:40">
      <c r="A1740" s="26">
        <v>41509.891488715279</v>
      </c>
      <c r="B1740" t="s">
        <v>128</v>
      </c>
      <c r="C1740" t="s">
        <v>248</v>
      </c>
      <c r="D1740" t="s">
        <v>2142</v>
      </c>
      <c r="E1740" t="s">
        <v>146</v>
      </c>
      <c r="F1740" t="s">
        <v>147</v>
      </c>
      <c r="G1740" t="s">
        <v>148</v>
      </c>
      <c r="H1740" t="s">
        <v>200</v>
      </c>
      <c r="I1740">
        <v>33</v>
      </c>
      <c r="J1740" t="s">
        <v>152</v>
      </c>
      <c r="K1740" t="s">
        <v>201</v>
      </c>
      <c r="L1740">
        <v>33</v>
      </c>
      <c r="M1740" t="s">
        <v>152</v>
      </c>
      <c r="N1740" t="s">
        <v>202</v>
      </c>
      <c r="O1740">
        <v>34</v>
      </c>
      <c r="P1740" t="s">
        <v>152</v>
      </c>
      <c r="Q1740" t="s">
        <v>180</v>
      </c>
      <c r="R1740">
        <v>20</v>
      </c>
      <c r="S1740" t="s">
        <v>152</v>
      </c>
      <c r="T1740" t="s">
        <v>181</v>
      </c>
      <c r="U1740">
        <v>20</v>
      </c>
      <c r="V1740" t="s">
        <v>152</v>
      </c>
      <c r="W1740" t="s">
        <v>182</v>
      </c>
      <c r="X1740">
        <v>20</v>
      </c>
      <c r="Y1740" t="s">
        <v>152</v>
      </c>
      <c r="Z1740" t="s">
        <v>203</v>
      </c>
      <c r="AA1740">
        <v>20</v>
      </c>
      <c r="AB1740" t="s">
        <v>152</v>
      </c>
      <c r="AC1740" t="s">
        <v>204</v>
      </c>
      <c r="AD1740">
        <v>20</v>
      </c>
      <c r="AE1740" t="s">
        <v>152</v>
      </c>
      <c r="AF1740" t="s">
        <v>205</v>
      </c>
      <c r="AG1740">
        <v>20</v>
      </c>
      <c r="AH1740" t="s">
        <v>152</v>
      </c>
      <c r="AI1740" t="s">
        <v>184</v>
      </c>
      <c r="AJ1740">
        <v>115200</v>
      </c>
      <c r="AK1740" t="s">
        <v>152</v>
      </c>
      <c r="AL1740" t="s">
        <v>185</v>
      </c>
      <c r="AM1740">
        <v>12000</v>
      </c>
      <c r="AN1740" t="s">
        <v>152</v>
      </c>
    </row>
    <row r="1741" spans="1:40">
      <c r="A1741" s="26">
        <v>41509.891488715279</v>
      </c>
      <c r="B1741" t="s">
        <v>128</v>
      </c>
      <c r="C1741" t="s">
        <v>248</v>
      </c>
      <c r="D1741" t="s">
        <v>2143</v>
      </c>
      <c r="E1741" t="s">
        <v>146</v>
      </c>
      <c r="F1741" t="s">
        <v>147</v>
      </c>
      <c r="G1741" t="s">
        <v>148</v>
      </c>
      <c r="H1741" t="s">
        <v>155</v>
      </c>
      <c r="I1741">
        <v>49</v>
      </c>
      <c r="J1741" t="s">
        <v>152</v>
      </c>
      <c r="K1741" t="s">
        <v>156</v>
      </c>
      <c r="L1741">
        <v>130</v>
      </c>
      <c r="M1741" t="s">
        <v>152</v>
      </c>
      <c r="N1741" t="s">
        <v>157</v>
      </c>
      <c r="O1741">
        <v>180</v>
      </c>
      <c r="P1741" t="s">
        <v>152</v>
      </c>
      <c r="Q1741" t="s">
        <v>158</v>
      </c>
      <c r="R1741">
        <v>140</v>
      </c>
      <c r="S1741" t="s">
        <v>152</v>
      </c>
      <c r="T1741" t="s">
        <v>159</v>
      </c>
      <c r="U1741">
        <v>80</v>
      </c>
      <c r="V1741" t="s">
        <v>152</v>
      </c>
      <c r="W1741" t="s">
        <v>160</v>
      </c>
      <c r="X1741">
        <v>101</v>
      </c>
      <c r="Y1741" t="s">
        <v>152</v>
      </c>
      <c r="Z1741" t="s">
        <v>161</v>
      </c>
      <c r="AA1741">
        <v>190</v>
      </c>
      <c r="AB1741" t="s">
        <v>152</v>
      </c>
      <c r="AC1741" t="s">
        <v>162</v>
      </c>
      <c r="AD1741">
        <v>20</v>
      </c>
      <c r="AE1741" t="s">
        <v>152</v>
      </c>
    </row>
    <row r="1742" spans="1:40">
      <c r="A1742" s="26">
        <v>41509.891488715279</v>
      </c>
      <c r="B1742" t="s">
        <v>128</v>
      </c>
      <c r="C1742" t="s">
        <v>248</v>
      </c>
      <c r="D1742" t="s">
        <v>2144</v>
      </c>
    </row>
    <row r="1743" spans="1:40">
      <c r="A1743" s="26">
        <v>41509.891488715279</v>
      </c>
      <c r="B1743" t="s">
        <v>128</v>
      </c>
      <c r="C1743" t="s">
        <v>248</v>
      </c>
      <c r="D1743" t="s">
        <v>2145</v>
      </c>
      <c r="E1743" t="s">
        <v>146</v>
      </c>
      <c r="F1743" t="s">
        <v>147</v>
      </c>
      <c r="G1743" t="s">
        <v>148</v>
      </c>
      <c r="H1743" t="s">
        <v>166</v>
      </c>
      <c r="I1743">
        <v>50</v>
      </c>
      <c r="J1743" t="s">
        <v>152</v>
      </c>
      <c r="K1743" t="s">
        <v>167</v>
      </c>
      <c r="L1743">
        <v>50</v>
      </c>
      <c r="M1743" t="s">
        <v>152</v>
      </c>
      <c r="N1743" t="s">
        <v>168</v>
      </c>
      <c r="O1743">
        <v>50</v>
      </c>
      <c r="P1743" t="s">
        <v>152</v>
      </c>
    </row>
    <row r="1744" spans="1:40">
      <c r="A1744" s="26">
        <v>41509.891488715279</v>
      </c>
      <c r="B1744" t="s">
        <v>128</v>
      </c>
      <c r="C1744" t="s">
        <v>248</v>
      </c>
      <c r="D1744" t="s">
        <v>2146</v>
      </c>
      <c r="E1744" t="s">
        <v>146</v>
      </c>
      <c r="F1744" t="s">
        <v>147</v>
      </c>
      <c r="G1744" t="s">
        <v>148</v>
      </c>
      <c r="H1744" t="s">
        <v>170</v>
      </c>
      <c r="I1744">
        <v>35</v>
      </c>
      <c r="J1744" t="s">
        <v>152</v>
      </c>
      <c r="K1744" t="s">
        <v>171</v>
      </c>
      <c r="L1744">
        <v>5</v>
      </c>
      <c r="M1744" t="s">
        <v>152</v>
      </c>
      <c r="N1744" t="s">
        <v>172</v>
      </c>
      <c r="O1744">
        <v>60</v>
      </c>
      <c r="P1744" t="s">
        <v>152</v>
      </c>
    </row>
    <row r="1745" spans="1:40">
      <c r="A1745" s="26">
        <v>41509.891488715279</v>
      </c>
      <c r="B1745" t="s">
        <v>128</v>
      </c>
      <c r="C1745" t="s">
        <v>248</v>
      </c>
      <c r="D1745" t="s">
        <v>2147</v>
      </c>
      <c r="E1745" t="s">
        <v>146</v>
      </c>
      <c r="F1745" t="s">
        <v>147</v>
      </c>
      <c r="G1745" t="s">
        <v>148</v>
      </c>
      <c r="H1745" t="s">
        <v>174</v>
      </c>
      <c r="I1745">
        <v>1</v>
      </c>
      <c r="J1745" t="s">
        <v>152</v>
      </c>
    </row>
    <row r="1746" spans="1:40">
      <c r="A1746" s="26">
        <v>41509.891488715279</v>
      </c>
      <c r="B1746" t="s">
        <v>128</v>
      </c>
      <c r="C1746" t="s">
        <v>248</v>
      </c>
      <c r="D1746" t="s">
        <v>2148</v>
      </c>
      <c r="E1746" t="s">
        <v>146</v>
      </c>
      <c r="F1746" t="s">
        <v>147</v>
      </c>
      <c r="G1746" t="s">
        <v>148</v>
      </c>
      <c r="H1746" t="s">
        <v>176</v>
      </c>
      <c r="I1746">
        <v>30</v>
      </c>
      <c r="J1746" t="s">
        <v>152</v>
      </c>
      <c r="K1746" t="s">
        <v>177</v>
      </c>
      <c r="L1746">
        <v>30</v>
      </c>
      <c r="M1746" t="s">
        <v>152</v>
      </c>
      <c r="N1746" t="s">
        <v>178</v>
      </c>
      <c r="O1746">
        <v>30</v>
      </c>
      <c r="P1746" t="s">
        <v>152</v>
      </c>
      <c r="Q1746" t="s">
        <v>179</v>
      </c>
      <c r="R1746">
        <v>10</v>
      </c>
      <c r="S1746" t="s">
        <v>152</v>
      </c>
      <c r="T1746" t="s">
        <v>180</v>
      </c>
      <c r="U1746">
        <v>20</v>
      </c>
      <c r="V1746" t="s">
        <v>152</v>
      </c>
      <c r="W1746" t="s">
        <v>181</v>
      </c>
      <c r="X1746">
        <v>20</v>
      </c>
      <c r="Y1746" t="s">
        <v>152</v>
      </c>
      <c r="Z1746" t="s">
        <v>182</v>
      </c>
      <c r="AA1746">
        <v>20</v>
      </c>
      <c r="AB1746" t="s">
        <v>152</v>
      </c>
      <c r="AC1746" t="s">
        <v>183</v>
      </c>
      <c r="AD1746">
        <v>20</v>
      </c>
      <c r="AE1746" t="s">
        <v>152</v>
      </c>
      <c r="AF1746" t="s">
        <v>184</v>
      </c>
      <c r="AG1746">
        <v>115200</v>
      </c>
      <c r="AH1746" t="s">
        <v>152</v>
      </c>
      <c r="AI1746" t="s">
        <v>185</v>
      </c>
      <c r="AJ1746">
        <v>12000</v>
      </c>
      <c r="AK1746" t="s">
        <v>152</v>
      </c>
      <c r="AL1746" t="s">
        <v>186</v>
      </c>
      <c r="AM1746">
        <v>30000</v>
      </c>
      <c r="AN1746" t="s">
        <v>152</v>
      </c>
    </row>
    <row r="1747" spans="1:40">
      <c r="A1747" s="26">
        <v>41509.891488715279</v>
      </c>
      <c r="B1747" t="s">
        <v>128</v>
      </c>
      <c r="C1747" t="s">
        <v>248</v>
      </c>
      <c r="D1747" t="s">
        <v>2149</v>
      </c>
      <c r="E1747" t="s">
        <v>146</v>
      </c>
      <c r="F1747" t="s">
        <v>147</v>
      </c>
      <c r="G1747" t="s">
        <v>148</v>
      </c>
      <c r="H1747" t="s">
        <v>188</v>
      </c>
      <c r="I1747">
        <v>60</v>
      </c>
      <c r="J1747" t="s">
        <v>152</v>
      </c>
      <c r="K1747" t="s">
        <v>189</v>
      </c>
      <c r="L1747">
        <v>40</v>
      </c>
      <c r="M1747" t="s">
        <v>152</v>
      </c>
      <c r="N1747" t="s">
        <v>190</v>
      </c>
      <c r="O1747">
        <v>50</v>
      </c>
      <c r="P1747" t="s">
        <v>152</v>
      </c>
      <c r="Q1747" t="s">
        <v>191</v>
      </c>
      <c r="R1747">
        <v>40</v>
      </c>
      <c r="S1747" t="s">
        <v>152</v>
      </c>
      <c r="T1747" t="s">
        <v>192</v>
      </c>
      <c r="U1747">
        <v>60</v>
      </c>
      <c r="V1747" t="s">
        <v>152</v>
      </c>
      <c r="W1747" t="s">
        <v>193</v>
      </c>
      <c r="X1747">
        <v>50</v>
      </c>
      <c r="Y1747" t="s">
        <v>152</v>
      </c>
      <c r="Z1747" t="s">
        <v>194</v>
      </c>
      <c r="AA1747">
        <v>50</v>
      </c>
      <c r="AB1747" t="s">
        <v>152</v>
      </c>
      <c r="AC1747" t="s">
        <v>195</v>
      </c>
      <c r="AD1747">
        <v>35</v>
      </c>
      <c r="AE1747" t="s">
        <v>152</v>
      </c>
      <c r="AF1747" t="s">
        <v>196</v>
      </c>
      <c r="AG1747">
        <v>8</v>
      </c>
      <c r="AH1747" t="s">
        <v>152</v>
      </c>
      <c r="AI1747" t="s">
        <v>197</v>
      </c>
      <c r="AJ1747">
        <v>90</v>
      </c>
      <c r="AK1747" t="s">
        <v>152</v>
      </c>
      <c r="AL1747" t="s">
        <v>198</v>
      </c>
      <c r="AM1747">
        <v>1</v>
      </c>
      <c r="AN1747" t="s">
        <v>152</v>
      </c>
    </row>
    <row r="1748" spans="1:40">
      <c r="A1748" s="26">
        <v>41509.891488715279</v>
      </c>
      <c r="B1748" t="s">
        <v>128</v>
      </c>
      <c r="C1748" t="s">
        <v>248</v>
      </c>
      <c r="D1748" t="s">
        <v>2150</v>
      </c>
      <c r="E1748" t="s">
        <v>146</v>
      </c>
      <c r="F1748" t="s">
        <v>147</v>
      </c>
      <c r="G1748" t="s">
        <v>148</v>
      </c>
      <c r="H1748" t="s">
        <v>200</v>
      </c>
      <c r="I1748">
        <v>33</v>
      </c>
      <c r="J1748" t="s">
        <v>152</v>
      </c>
      <c r="K1748" t="s">
        <v>201</v>
      </c>
      <c r="L1748">
        <v>33</v>
      </c>
      <c r="M1748" t="s">
        <v>152</v>
      </c>
      <c r="N1748" t="s">
        <v>202</v>
      </c>
      <c r="O1748">
        <v>34</v>
      </c>
      <c r="P1748" t="s">
        <v>152</v>
      </c>
      <c r="Q1748" t="s">
        <v>180</v>
      </c>
      <c r="R1748">
        <v>20</v>
      </c>
      <c r="S1748" t="s">
        <v>152</v>
      </c>
      <c r="T1748" t="s">
        <v>181</v>
      </c>
      <c r="U1748">
        <v>20</v>
      </c>
      <c r="V1748" t="s">
        <v>152</v>
      </c>
      <c r="W1748" t="s">
        <v>182</v>
      </c>
      <c r="X1748">
        <v>20</v>
      </c>
      <c r="Y1748" t="s">
        <v>152</v>
      </c>
      <c r="Z1748" t="s">
        <v>203</v>
      </c>
      <c r="AA1748">
        <v>20</v>
      </c>
      <c r="AB1748" t="s">
        <v>152</v>
      </c>
      <c r="AC1748" t="s">
        <v>204</v>
      </c>
      <c r="AD1748">
        <v>20</v>
      </c>
      <c r="AE1748" t="s">
        <v>152</v>
      </c>
      <c r="AF1748" t="s">
        <v>205</v>
      </c>
      <c r="AG1748">
        <v>20</v>
      </c>
      <c r="AH1748" t="s">
        <v>152</v>
      </c>
      <c r="AI1748" t="s">
        <v>184</v>
      </c>
      <c r="AJ1748">
        <v>115200</v>
      </c>
      <c r="AK1748" t="s">
        <v>152</v>
      </c>
      <c r="AL1748" t="s">
        <v>185</v>
      </c>
      <c r="AM1748">
        <v>12000</v>
      </c>
      <c r="AN1748" t="s">
        <v>152</v>
      </c>
    </row>
    <row r="1749" spans="1:40">
      <c r="A1749" s="26">
        <v>41509.891488715279</v>
      </c>
      <c r="B1749" t="s">
        <v>128</v>
      </c>
      <c r="C1749" t="s">
        <v>248</v>
      </c>
      <c r="D1749" t="s">
        <v>2151</v>
      </c>
      <c r="E1749" t="s">
        <v>146</v>
      </c>
      <c r="F1749" t="s">
        <v>147</v>
      </c>
      <c r="G1749" t="s">
        <v>148</v>
      </c>
      <c r="H1749" t="s">
        <v>155</v>
      </c>
      <c r="I1749">
        <v>49</v>
      </c>
      <c r="J1749" t="s">
        <v>152</v>
      </c>
      <c r="K1749" t="s">
        <v>156</v>
      </c>
      <c r="L1749">
        <v>130</v>
      </c>
      <c r="M1749" t="s">
        <v>152</v>
      </c>
      <c r="N1749" t="s">
        <v>157</v>
      </c>
      <c r="O1749">
        <v>180</v>
      </c>
      <c r="P1749" t="s">
        <v>152</v>
      </c>
      <c r="Q1749" t="s">
        <v>158</v>
      </c>
      <c r="R1749">
        <v>140</v>
      </c>
      <c r="S1749" t="s">
        <v>152</v>
      </c>
      <c r="T1749" t="s">
        <v>159</v>
      </c>
      <c r="U1749">
        <v>80</v>
      </c>
      <c r="V1749" t="s">
        <v>152</v>
      </c>
      <c r="W1749" t="s">
        <v>160</v>
      </c>
      <c r="X1749">
        <v>101</v>
      </c>
      <c r="Y1749" t="s">
        <v>152</v>
      </c>
      <c r="Z1749" t="s">
        <v>161</v>
      </c>
      <c r="AA1749">
        <v>190</v>
      </c>
      <c r="AB1749" t="s">
        <v>152</v>
      </c>
      <c r="AC1749" t="s">
        <v>162</v>
      </c>
      <c r="AD1749">
        <v>20</v>
      </c>
      <c r="AE1749" t="s">
        <v>152</v>
      </c>
    </row>
    <row r="1750" spans="1:40">
      <c r="A1750" s="26">
        <v>41509.891488715279</v>
      </c>
      <c r="B1750" t="s">
        <v>128</v>
      </c>
      <c r="C1750" t="s">
        <v>248</v>
      </c>
      <c r="D1750" t="s">
        <v>2152</v>
      </c>
    </row>
    <row r="1751" spans="1:40">
      <c r="A1751" s="26">
        <v>41509.891488715279</v>
      </c>
      <c r="B1751" t="s">
        <v>128</v>
      </c>
      <c r="C1751" t="s">
        <v>248</v>
      </c>
      <c r="D1751" t="s">
        <v>2153</v>
      </c>
      <c r="E1751" t="s">
        <v>146</v>
      </c>
      <c r="F1751" t="s">
        <v>147</v>
      </c>
      <c r="G1751" t="s">
        <v>148</v>
      </c>
      <c r="H1751" t="s">
        <v>166</v>
      </c>
      <c r="I1751">
        <v>50</v>
      </c>
      <c r="J1751" t="s">
        <v>152</v>
      </c>
      <c r="K1751" t="s">
        <v>167</v>
      </c>
      <c r="L1751">
        <v>50</v>
      </c>
      <c r="M1751" t="s">
        <v>152</v>
      </c>
      <c r="N1751" t="s">
        <v>168</v>
      </c>
      <c r="O1751">
        <v>50</v>
      </c>
      <c r="P1751" t="s">
        <v>152</v>
      </c>
    </row>
    <row r="1752" spans="1:40">
      <c r="A1752" s="26">
        <v>41509.891488715279</v>
      </c>
      <c r="B1752" t="s">
        <v>128</v>
      </c>
      <c r="C1752" t="s">
        <v>248</v>
      </c>
      <c r="D1752" t="s">
        <v>2154</v>
      </c>
      <c r="E1752" t="s">
        <v>146</v>
      </c>
      <c r="F1752" t="s">
        <v>147</v>
      </c>
      <c r="G1752" t="s">
        <v>148</v>
      </c>
      <c r="H1752" t="s">
        <v>170</v>
      </c>
      <c r="I1752">
        <v>35</v>
      </c>
      <c r="J1752" t="s">
        <v>152</v>
      </c>
      <c r="K1752" t="s">
        <v>171</v>
      </c>
      <c r="L1752">
        <v>5</v>
      </c>
      <c r="M1752" t="s">
        <v>152</v>
      </c>
      <c r="N1752" t="s">
        <v>172</v>
      </c>
      <c r="O1752">
        <v>60</v>
      </c>
      <c r="P1752" t="s">
        <v>152</v>
      </c>
    </row>
    <row r="1753" spans="1:40">
      <c r="A1753" s="26">
        <v>41509.891488715279</v>
      </c>
      <c r="B1753" t="s">
        <v>128</v>
      </c>
      <c r="C1753" t="s">
        <v>248</v>
      </c>
      <c r="D1753" t="s">
        <v>2155</v>
      </c>
      <c r="E1753" t="s">
        <v>146</v>
      </c>
      <c r="F1753" t="s">
        <v>147</v>
      </c>
      <c r="G1753" t="s">
        <v>148</v>
      </c>
      <c r="H1753" t="s">
        <v>174</v>
      </c>
      <c r="I1753">
        <v>1</v>
      </c>
      <c r="J1753" t="s">
        <v>152</v>
      </c>
    </row>
    <row r="1754" spans="1:40">
      <c r="A1754" s="26">
        <v>41509.891488715279</v>
      </c>
      <c r="B1754" t="s">
        <v>128</v>
      </c>
      <c r="C1754" t="s">
        <v>248</v>
      </c>
      <c r="D1754" t="s">
        <v>2156</v>
      </c>
      <c r="E1754" t="s">
        <v>146</v>
      </c>
      <c r="F1754" t="s">
        <v>147</v>
      </c>
      <c r="G1754" t="s">
        <v>148</v>
      </c>
      <c r="H1754" t="s">
        <v>176</v>
      </c>
      <c r="I1754">
        <v>30</v>
      </c>
      <c r="J1754" t="s">
        <v>152</v>
      </c>
      <c r="K1754" t="s">
        <v>177</v>
      </c>
      <c r="L1754">
        <v>30</v>
      </c>
      <c r="M1754" t="s">
        <v>152</v>
      </c>
      <c r="N1754" t="s">
        <v>178</v>
      </c>
      <c r="O1754">
        <v>30</v>
      </c>
      <c r="P1754" t="s">
        <v>152</v>
      </c>
      <c r="Q1754" t="s">
        <v>179</v>
      </c>
      <c r="R1754">
        <v>10</v>
      </c>
      <c r="S1754" t="s">
        <v>152</v>
      </c>
      <c r="T1754" t="s">
        <v>180</v>
      </c>
      <c r="U1754">
        <v>20</v>
      </c>
      <c r="V1754" t="s">
        <v>152</v>
      </c>
      <c r="W1754" t="s">
        <v>181</v>
      </c>
      <c r="X1754">
        <v>20</v>
      </c>
      <c r="Y1754" t="s">
        <v>152</v>
      </c>
      <c r="Z1754" t="s">
        <v>182</v>
      </c>
      <c r="AA1754">
        <v>20</v>
      </c>
      <c r="AB1754" t="s">
        <v>152</v>
      </c>
      <c r="AC1754" t="s">
        <v>183</v>
      </c>
      <c r="AD1754">
        <v>20</v>
      </c>
      <c r="AE1754" t="s">
        <v>152</v>
      </c>
      <c r="AF1754" t="s">
        <v>184</v>
      </c>
      <c r="AG1754">
        <v>115200</v>
      </c>
      <c r="AH1754" t="s">
        <v>152</v>
      </c>
      <c r="AI1754" t="s">
        <v>185</v>
      </c>
      <c r="AJ1754">
        <v>12000</v>
      </c>
      <c r="AK1754" t="s">
        <v>152</v>
      </c>
      <c r="AL1754" t="s">
        <v>186</v>
      </c>
      <c r="AM1754">
        <v>30000</v>
      </c>
      <c r="AN1754" t="s">
        <v>152</v>
      </c>
    </row>
    <row r="1755" spans="1:40">
      <c r="A1755" s="26">
        <v>41509.891488726855</v>
      </c>
      <c r="B1755" t="s">
        <v>128</v>
      </c>
      <c r="C1755" t="s">
        <v>391</v>
      </c>
      <c r="D1755" t="s">
        <v>2157</v>
      </c>
      <c r="E1755" t="s">
        <v>146</v>
      </c>
      <c r="F1755" t="s">
        <v>147</v>
      </c>
      <c r="G1755" t="s">
        <v>148</v>
      </c>
      <c r="H1755" t="s">
        <v>166</v>
      </c>
      <c r="I1755">
        <v>50</v>
      </c>
      <c r="J1755" t="s">
        <v>152</v>
      </c>
      <c r="K1755" t="s">
        <v>167</v>
      </c>
      <c r="L1755">
        <v>50</v>
      </c>
      <c r="M1755" t="s">
        <v>152</v>
      </c>
      <c r="N1755" t="s">
        <v>168</v>
      </c>
      <c r="O1755">
        <v>50</v>
      </c>
      <c r="P1755" t="s">
        <v>152</v>
      </c>
    </row>
    <row r="1756" spans="1:40">
      <c r="A1756" s="26">
        <v>41509.891488726855</v>
      </c>
      <c r="B1756" t="s">
        <v>128</v>
      </c>
      <c r="C1756" t="s">
        <v>391</v>
      </c>
      <c r="D1756" t="s">
        <v>2158</v>
      </c>
      <c r="E1756" t="s">
        <v>146</v>
      </c>
      <c r="F1756" t="s">
        <v>147</v>
      </c>
      <c r="G1756" t="s">
        <v>148</v>
      </c>
      <c r="H1756" t="s">
        <v>170</v>
      </c>
      <c r="I1756">
        <v>35</v>
      </c>
      <c r="J1756" t="s">
        <v>152</v>
      </c>
      <c r="K1756" t="s">
        <v>171</v>
      </c>
      <c r="L1756">
        <v>5</v>
      </c>
      <c r="M1756" t="s">
        <v>152</v>
      </c>
      <c r="N1756" t="s">
        <v>172</v>
      </c>
      <c r="O1756">
        <v>60</v>
      </c>
      <c r="P1756" t="s">
        <v>152</v>
      </c>
    </row>
    <row r="1757" spans="1:40">
      <c r="A1757" s="26">
        <v>41509.891488726855</v>
      </c>
      <c r="B1757" t="s">
        <v>128</v>
      </c>
      <c r="C1757" t="s">
        <v>391</v>
      </c>
      <c r="D1757" t="s">
        <v>2159</v>
      </c>
      <c r="E1757" t="s">
        <v>146</v>
      </c>
      <c r="F1757" t="s">
        <v>147</v>
      </c>
      <c r="G1757" t="s">
        <v>148</v>
      </c>
      <c r="H1757" t="s">
        <v>174</v>
      </c>
      <c r="I1757">
        <v>1</v>
      </c>
      <c r="J1757" t="s">
        <v>152</v>
      </c>
    </row>
    <row r="1758" spans="1:40">
      <c r="A1758" s="26">
        <v>41509.891488726855</v>
      </c>
      <c r="B1758" t="s">
        <v>128</v>
      </c>
      <c r="C1758" t="s">
        <v>391</v>
      </c>
      <c r="D1758" t="s">
        <v>2160</v>
      </c>
      <c r="E1758" t="s">
        <v>146</v>
      </c>
      <c r="F1758" t="s">
        <v>147</v>
      </c>
      <c r="G1758" t="s">
        <v>148</v>
      </c>
      <c r="H1758" t="s">
        <v>176</v>
      </c>
      <c r="I1758">
        <v>30</v>
      </c>
      <c r="J1758" t="s">
        <v>152</v>
      </c>
      <c r="K1758" t="s">
        <v>177</v>
      </c>
      <c r="L1758">
        <v>30</v>
      </c>
      <c r="M1758" t="s">
        <v>152</v>
      </c>
      <c r="N1758" t="s">
        <v>178</v>
      </c>
      <c r="O1758">
        <v>30</v>
      </c>
      <c r="P1758" t="s">
        <v>152</v>
      </c>
      <c r="Q1758" t="s">
        <v>179</v>
      </c>
      <c r="R1758">
        <v>10</v>
      </c>
      <c r="S1758" t="s">
        <v>152</v>
      </c>
      <c r="T1758" t="s">
        <v>180</v>
      </c>
      <c r="U1758">
        <v>20</v>
      </c>
      <c r="V1758" t="s">
        <v>152</v>
      </c>
      <c r="W1758" t="s">
        <v>181</v>
      </c>
      <c r="X1758">
        <v>20</v>
      </c>
      <c r="Y1758" t="s">
        <v>152</v>
      </c>
      <c r="Z1758" t="s">
        <v>182</v>
      </c>
      <c r="AA1758">
        <v>20</v>
      </c>
      <c r="AB1758" t="s">
        <v>152</v>
      </c>
      <c r="AC1758" t="s">
        <v>183</v>
      </c>
      <c r="AD1758">
        <v>20</v>
      </c>
      <c r="AE1758" t="s">
        <v>152</v>
      </c>
      <c r="AF1758" t="s">
        <v>184</v>
      </c>
      <c r="AG1758">
        <v>115200</v>
      </c>
      <c r="AH1758" t="s">
        <v>152</v>
      </c>
      <c r="AI1758" t="s">
        <v>185</v>
      </c>
      <c r="AJ1758">
        <v>12000</v>
      </c>
      <c r="AK1758" t="s">
        <v>152</v>
      </c>
      <c r="AL1758" t="s">
        <v>186</v>
      </c>
      <c r="AM1758">
        <v>30000</v>
      </c>
      <c r="AN1758" t="s">
        <v>152</v>
      </c>
    </row>
    <row r="1759" spans="1:40">
      <c r="A1759" s="26">
        <v>41509.891488726855</v>
      </c>
      <c r="B1759" t="s">
        <v>128</v>
      </c>
      <c r="C1759" t="s">
        <v>391</v>
      </c>
      <c r="D1759" t="s">
        <v>2161</v>
      </c>
      <c r="E1759" t="s">
        <v>146</v>
      </c>
      <c r="F1759" t="s">
        <v>147</v>
      </c>
      <c r="G1759" t="s">
        <v>148</v>
      </c>
      <c r="H1759" t="s">
        <v>188</v>
      </c>
      <c r="I1759">
        <v>60</v>
      </c>
      <c r="J1759" t="s">
        <v>152</v>
      </c>
      <c r="K1759" t="s">
        <v>189</v>
      </c>
      <c r="L1759">
        <v>40</v>
      </c>
      <c r="M1759" t="s">
        <v>152</v>
      </c>
      <c r="N1759" t="s">
        <v>190</v>
      </c>
      <c r="O1759">
        <v>50</v>
      </c>
      <c r="P1759" t="s">
        <v>152</v>
      </c>
      <c r="Q1759" t="s">
        <v>191</v>
      </c>
      <c r="R1759">
        <v>40</v>
      </c>
      <c r="S1759" t="s">
        <v>152</v>
      </c>
      <c r="T1759" t="s">
        <v>192</v>
      </c>
      <c r="U1759">
        <v>60</v>
      </c>
      <c r="V1759" t="s">
        <v>152</v>
      </c>
      <c r="W1759" t="s">
        <v>193</v>
      </c>
      <c r="X1759">
        <v>50</v>
      </c>
      <c r="Y1759" t="s">
        <v>152</v>
      </c>
      <c r="Z1759" t="s">
        <v>194</v>
      </c>
      <c r="AA1759">
        <v>50</v>
      </c>
      <c r="AB1759" t="s">
        <v>152</v>
      </c>
      <c r="AC1759" t="s">
        <v>195</v>
      </c>
      <c r="AD1759">
        <v>35</v>
      </c>
      <c r="AE1759" t="s">
        <v>152</v>
      </c>
      <c r="AF1759" t="s">
        <v>196</v>
      </c>
      <c r="AG1759">
        <v>8</v>
      </c>
      <c r="AH1759" t="s">
        <v>152</v>
      </c>
      <c r="AI1759" t="s">
        <v>197</v>
      </c>
      <c r="AJ1759">
        <v>90</v>
      </c>
      <c r="AK1759" t="s">
        <v>152</v>
      </c>
      <c r="AL1759" t="s">
        <v>198</v>
      </c>
      <c r="AM1759">
        <v>1</v>
      </c>
      <c r="AN1759" t="s">
        <v>152</v>
      </c>
    </row>
    <row r="1760" spans="1:40">
      <c r="A1760" s="26">
        <v>41509.891488726855</v>
      </c>
      <c r="B1760" t="s">
        <v>128</v>
      </c>
      <c r="C1760" t="s">
        <v>391</v>
      </c>
      <c r="D1760" t="s">
        <v>2162</v>
      </c>
      <c r="E1760" t="s">
        <v>146</v>
      </c>
      <c r="F1760" t="s">
        <v>147</v>
      </c>
      <c r="G1760" t="s">
        <v>148</v>
      </c>
      <c r="H1760" t="s">
        <v>200</v>
      </c>
      <c r="I1760">
        <v>33</v>
      </c>
      <c r="J1760" t="s">
        <v>152</v>
      </c>
      <c r="K1760" t="s">
        <v>201</v>
      </c>
      <c r="L1760">
        <v>33</v>
      </c>
      <c r="M1760" t="s">
        <v>152</v>
      </c>
      <c r="N1760" t="s">
        <v>202</v>
      </c>
      <c r="O1760">
        <v>34</v>
      </c>
      <c r="P1760" t="s">
        <v>152</v>
      </c>
      <c r="Q1760" t="s">
        <v>180</v>
      </c>
      <c r="R1760">
        <v>20</v>
      </c>
      <c r="S1760" t="s">
        <v>152</v>
      </c>
      <c r="T1760" t="s">
        <v>181</v>
      </c>
      <c r="U1760">
        <v>20</v>
      </c>
      <c r="V1760" t="s">
        <v>152</v>
      </c>
      <c r="W1760" t="s">
        <v>182</v>
      </c>
      <c r="X1760">
        <v>20</v>
      </c>
      <c r="Y1760" t="s">
        <v>152</v>
      </c>
      <c r="Z1760" t="s">
        <v>203</v>
      </c>
      <c r="AA1760">
        <v>20</v>
      </c>
      <c r="AB1760" t="s">
        <v>152</v>
      </c>
      <c r="AC1760" t="s">
        <v>204</v>
      </c>
      <c r="AD1760">
        <v>20</v>
      </c>
      <c r="AE1760" t="s">
        <v>152</v>
      </c>
      <c r="AF1760" t="s">
        <v>205</v>
      </c>
      <c r="AG1760">
        <v>20</v>
      </c>
      <c r="AH1760" t="s">
        <v>152</v>
      </c>
      <c r="AI1760" t="s">
        <v>184</v>
      </c>
      <c r="AJ1760">
        <v>115200</v>
      </c>
      <c r="AK1760" t="s">
        <v>152</v>
      </c>
      <c r="AL1760" t="s">
        <v>185</v>
      </c>
      <c r="AM1760">
        <v>12000</v>
      </c>
      <c r="AN1760" t="s">
        <v>152</v>
      </c>
    </row>
    <row r="1761" spans="1:40">
      <c r="A1761" s="26">
        <v>41509.891488726855</v>
      </c>
      <c r="B1761" t="s">
        <v>128</v>
      </c>
      <c r="C1761" t="s">
        <v>391</v>
      </c>
      <c r="D1761" t="s">
        <v>2163</v>
      </c>
      <c r="E1761" t="s">
        <v>146</v>
      </c>
      <c r="F1761" t="s">
        <v>147</v>
      </c>
      <c r="G1761" t="s">
        <v>148</v>
      </c>
      <c r="H1761" t="s">
        <v>155</v>
      </c>
      <c r="I1761">
        <v>49</v>
      </c>
      <c r="J1761" t="s">
        <v>152</v>
      </c>
      <c r="K1761" t="s">
        <v>156</v>
      </c>
      <c r="L1761">
        <v>130</v>
      </c>
      <c r="M1761" t="s">
        <v>152</v>
      </c>
      <c r="N1761" t="s">
        <v>157</v>
      </c>
      <c r="O1761">
        <v>180</v>
      </c>
      <c r="P1761" t="s">
        <v>152</v>
      </c>
      <c r="Q1761" t="s">
        <v>158</v>
      </c>
      <c r="R1761">
        <v>140</v>
      </c>
      <c r="S1761" t="s">
        <v>152</v>
      </c>
      <c r="T1761" t="s">
        <v>159</v>
      </c>
      <c r="U1761">
        <v>80</v>
      </c>
      <c r="V1761" t="s">
        <v>152</v>
      </c>
      <c r="W1761" t="s">
        <v>160</v>
      </c>
      <c r="X1761">
        <v>101</v>
      </c>
      <c r="Y1761" t="s">
        <v>152</v>
      </c>
      <c r="Z1761" t="s">
        <v>161</v>
      </c>
      <c r="AA1761">
        <v>190</v>
      </c>
      <c r="AB1761" t="s">
        <v>152</v>
      </c>
      <c r="AC1761" t="s">
        <v>162</v>
      </c>
      <c r="AD1761">
        <v>20</v>
      </c>
      <c r="AE1761" t="s">
        <v>152</v>
      </c>
    </row>
    <row r="1762" spans="1:40">
      <c r="A1762" s="26">
        <v>41509.891488726855</v>
      </c>
      <c r="B1762" t="s">
        <v>128</v>
      </c>
      <c r="C1762" t="s">
        <v>391</v>
      </c>
      <c r="D1762" t="s">
        <v>2164</v>
      </c>
    </row>
    <row r="1763" spans="1:40">
      <c r="A1763" s="26">
        <v>41509.891488726855</v>
      </c>
      <c r="B1763" t="s">
        <v>128</v>
      </c>
      <c r="C1763" t="s">
        <v>391</v>
      </c>
      <c r="D1763" t="s">
        <v>2165</v>
      </c>
      <c r="E1763" t="s">
        <v>146</v>
      </c>
      <c r="F1763" t="s">
        <v>147</v>
      </c>
      <c r="G1763" t="s">
        <v>148</v>
      </c>
      <c r="H1763" t="s">
        <v>166</v>
      </c>
      <c r="I1763">
        <v>50</v>
      </c>
      <c r="J1763" t="s">
        <v>152</v>
      </c>
      <c r="K1763" t="s">
        <v>167</v>
      </c>
      <c r="L1763">
        <v>50</v>
      </c>
      <c r="M1763" t="s">
        <v>152</v>
      </c>
      <c r="N1763" t="s">
        <v>168</v>
      </c>
      <c r="O1763">
        <v>50</v>
      </c>
      <c r="P1763" t="s">
        <v>152</v>
      </c>
    </row>
    <row r="1764" spans="1:40">
      <c r="A1764" s="26">
        <v>41509.891488726855</v>
      </c>
      <c r="B1764" t="s">
        <v>128</v>
      </c>
      <c r="C1764" t="s">
        <v>391</v>
      </c>
      <c r="D1764" t="s">
        <v>2166</v>
      </c>
      <c r="E1764" t="s">
        <v>146</v>
      </c>
      <c r="F1764" t="s">
        <v>147</v>
      </c>
      <c r="G1764" t="s">
        <v>148</v>
      </c>
      <c r="H1764" t="s">
        <v>170</v>
      </c>
      <c r="I1764">
        <v>35</v>
      </c>
      <c r="J1764" t="s">
        <v>152</v>
      </c>
      <c r="K1764" t="s">
        <v>171</v>
      </c>
      <c r="L1764">
        <v>5</v>
      </c>
      <c r="M1764" t="s">
        <v>152</v>
      </c>
      <c r="N1764" t="s">
        <v>172</v>
      </c>
      <c r="O1764">
        <v>60</v>
      </c>
      <c r="P1764" t="s">
        <v>152</v>
      </c>
    </row>
    <row r="1765" spans="1:40">
      <c r="A1765" s="26">
        <v>41509.891488726855</v>
      </c>
      <c r="B1765" t="s">
        <v>128</v>
      </c>
      <c r="C1765" t="s">
        <v>391</v>
      </c>
      <c r="D1765" t="s">
        <v>2167</v>
      </c>
      <c r="E1765" t="s">
        <v>146</v>
      </c>
      <c r="F1765" t="s">
        <v>147</v>
      </c>
      <c r="G1765" t="s">
        <v>148</v>
      </c>
      <c r="H1765" t="s">
        <v>174</v>
      </c>
      <c r="I1765">
        <v>1</v>
      </c>
      <c r="J1765" t="s">
        <v>152</v>
      </c>
    </row>
    <row r="1766" spans="1:40">
      <c r="A1766" s="26">
        <v>41509.891488726855</v>
      </c>
      <c r="B1766" t="s">
        <v>128</v>
      </c>
      <c r="C1766" t="s">
        <v>391</v>
      </c>
      <c r="D1766" t="s">
        <v>2168</v>
      </c>
      <c r="E1766" t="s">
        <v>146</v>
      </c>
      <c r="F1766" t="s">
        <v>147</v>
      </c>
      <c r="G1766" t="s">
        <v>148</v>
      </c>
      <c r="H1766" t="s">
        <v>176</v>
      </c>
      <c r="I1766">
        <v>30</v>
      </c>
      <c r="J1766" t="s">
        <v>152</v>
      </c>
      <c r="K1766" t="s">
        <v>177</v>
      </c>
      <c r="L1766">
        <v>30</v>
      </c>
      <c r="M1766" t="s">
        <v>152</v>
      </c>
      <c r="N1766" t="s">
        <v>178</v>
      </c>
      <c r="O1766">
        <v>30</v>
      </c>
      <c r="P1766" t="s">
        <v>152</v>
      </c>
      <c r="Q1766" t="s">
        <v>179</v>
      </c>
      <c r="R1766">
        <v>10</v>
      </c>
      <c r="S1766" t="s">
        <v>152</v>
      </c>
      <c r="T1766" t="s">
        <v>180</v>
      </c>
      <c r="U1766">
        <v>20</v>
      </c>
      <c r="V1766" t="s">
        <v>152</v>
      </c>
      <c r="W1766" t="s">
        <v>181</v>
      </c>
      <c r="X1766">
        <v>20</v>
      </c>
      <c r="Y1766" t="s">
        <v>152</v>
      </c>
      <c r="Z1766" t="s">
        <v>182</v>
      </c>
      <c r="AA1766">
        <v>20</v>
      </c>
      <c r="AB1766" t="s">
        <v>152</v>
      </c>
      <c r="AC1766" t="s">
        <v>183</v>
      </c>
      <c r="AD1766">
        <v>20</v>
      </c>
      <c r="AE1766" t="s">
        <v>152</v>
      </c>
      <c r="AF1766" t="s">
        <v>184</v>
      </c>
      <c r="AG1766">
        <v>115200</v>
      </c>
      <c r="AH1766" t="s">
        <v>152</v>
      </c>
      <c r="AI1766" t="s">
        <v>185</v>
      </c>
      <c r="AJ1766">
        <v>12000</v>
      </c>
      <c r="AK1766" t="s">
        <v>152</v>
      </c>
      <c r="AL1766" t="s">
        <v>186</v>
      </c>
      <c r="AM1766">
        <v>30000</v>
      </c>
      <c r="AN1766" t="s">
        <v>152</v>
      </c>
    </row>
    <row r="1767" spans="1:40">
      <c r="A1767" s="26">
        <v>41509.891488726855</v>
      </c>
      <c r="B1767" t="s">
        <v>128</v>
      </c>
      <c r="C1767" t="s">
        <v>391</v>
      </c>
      <c r="D1767" t="s">
        <v>2169</v>
      </c>
      <c r="E1767" t="s">
        <v>146</v>
      </c>
      <c r="F1767" t="s">
        <v>147</v>
      </c>
      <c r="G1767" t="s">
        <v>148</v>
      </c>
      <c r="H1767" t="s">
        <v>188</v>
      </c>
      <c r="I1767">
        <v>60</v>
      </c>
      <c r="J1767" t="s">
        <v>152</v>
      </c>
      <c r="K1767" t="s">
        <v>189</v>
      </c>
      <c r="L1767">
        <v>40</v>
      </c>
      <c r="M1767" t="s">
        <v>152</v>
      </c>
      <c r="N1767" t="s">
        <v>190</v>
      </c>
      <c r="O1767">
        <v>50</v>
      </c>
      <c r="P1767" t="s">
        <v>152</v>
      </c>
      <c r="Q1767" t="s">
        <v>191</v>
      </c>
      <c r="R1767">
        <v>40</v>
      </c>
      <c r="S1767" t="s">
        <v>152</v>
      </c>
      <c r="T1767" t="s">
        <v>192</v>
      </c>
      <c r="U1767">
        <v>60</v>
      </c>
      <c r="V1767" t="s">
        <v>152</v>
      </c>
      <c r="W1767" t="s">
        <v>193</v>
      </c>
      <c r="X1767">
        <v>50</v>
      </c>
      <c r="Y1767" t="s">
        <v>152</v>
      </c>
      <c r="Z1767" t="s">
        <v>194</v>
      </c>
      <c r="AA1767">
        <v>50</v>
      </c>
      <c r="AB1767" t="s">
        <v>152</v>
      </c>
      <c r="AC1767" t="s">
        <v>195</v>
      </c>
      <c r="AD1767">
        <v>35</v>
      </c>
      <c r="AE1767" t="s">
        <v>152</v>
      </c>
      <c r="AF1767" t="s">
        <v>196</v>
      </c>
      <c r="AG1767">
        <v>8</v>
      </c>
      <c r="AH1767" t="s">
        <v>152</v>
      </c>
      <c r="AI1767" t="s">
        <v>197</v>
      </c>
      <c r="AJ1767">
        <v>90</v>
      </c>
      <c r="AK1767" t="s">
        <v>152</v>
      </c>
      <c r="AL1767" t="s">
        <v>198</v>
      </c>
      <c r="AM1767">
        <v>1</v>
      </c>
      <c r="AN1767" t="s">
        <v>152</v>
      </c>
    </row>
    <row r="1768" spans="1:40">
      <c r="A1768" s="26">
        <v>41509.891488726855</v>
      </c>
      <c r="B1768" t="s">
        <v>128</v>
      </c>
      <c r="C1768" t="s">
        <v>391</v>
      </c>
      <c r="D1768" t="s">
        <v>2170</v>
      </c>
      <c r="E1768" t="s">
        <v>146</v>
      </c>
      <c r="F1768" t="s">
        <v>147</v>
      </c>
      <c r="G1768" t="s">
        <v>148</v>
      </c>
      <c r="H1768" t="s">
        <v>200</v>
      </c>
      <c r="I1768">
        <v>33</v>
      </c>
      <c r="J1768" t="s">
        <v>152</v>
      </c>
      <c r="K1768" t="s">
        <v>201</v>
      </c>
      <c r="L1768">
        <v>33</v>
      </c>
      <c r="M1768" t="s">
        <v>152</v>
      </c>
      <c r="N1768" t="s">
        <v>202</v>
      </c>
      <c r="O1768">
        <v>34</v>
      </c>
      <c r="P1768" t="s">
        <v>152</v>
      </c>
      <c r="Q1768" t="s">
        <v>180</v>
      </c>
      <c r="R1768">
        <v>20</v>
      </c>
      <c r="S1768" t="s">
        <v>152</v>
      </c>
      <c r="T1768" t="s">
        <v>181</v>
      </c>
      <c r="U1768">
        <v>20</v>
      </c>
      <c r="V1768" t="s">
        <v>152</v>
      </c>
      <c r="W1768" t="s">
        <v>182</v>
      </c>
      <c r="X1768">
        <v>20</v>
      </c>
      <c r="Y1768" t="s">
        <v>152</v>
      </c>
      <c r="Z1768" t="s">
        <v>203</v>
      </c>
      <c r="AA1768">
        <v>20</v>
      </c>
      <c r="AB1768" t="s">
        <v>152</v>
      </c>
      <c r="AC1768" t="s">
        <v>204</v>
      </c>
      <c r="AD1768">
        <v>20</v>
      </c>
      <c r="AE1768" t="s">
        <v>152</v>
      </c>
      <c r="AF1768" t="s">
        <v>205</v>
      </c>
      <c r="AG1768">
        <v>20</v>
      </c>
      <c r="AH1768" t="s">
        <v>152</v>
      </c>
      <c r="AI1768" t="s">
        <v>184</v>
      </c>
      <c r="AJ1768">
        <v>115200</v>
      </c>
      <c r="AK1768" t="s">
        <v>152</v>
      </c>
      <c r="AL1768" t="s">
        <v>185</v>
      </c>
      <c r="AM1768">
        <v>12000</v>
      </c>
      <c r="AN1768" t="s">
        <v>152</v>
      </c>
    </row>
    <row r="1769" spans="1:40">
      <c r="A1769" s="26">
        <v>41509.891488726855</v>
      </c>
      <c r="B1769" t="s">
        <v>128</v>
      </c>
      <c r="C1769" t="s">
        <v>391</v>
      </c>
      <c r="D1769" t="s">
        <v>2171</v>
      </c>
      <c r="E1769" t="s">
        <v>146</v>
      </c>
      <c r="F1769" t="s">
        <v>147</v>
      </c>
      <c r="G1769" t="s">
        <v>148</v>
      </c>
      <c r="H1769" t="s">
        <v>155</v>
      </c>
      <c r="I1769">
        <v>49</v>
      </c>
      <c r="J1769" t="s">
        <v>152</v>
      </c>
      <c r="K1769" t="s">
        <v>156</v>
      </c>
      <c r="L1769">
        <v>130</v>
      </c>
      <c r="M1769" t="s">
        <v>152</v>
      </c>
      <c r="N1769" t="s">
        <v>157</v>
      </c>
      <c r="O1769">
        <v>180</v>
      </c>
      <c r="P1769" t="s">
        <v>152</v>
      </c>
      <c r="Q1769" t="s">
        <v>158</v>
      </c>
      <c r="R1769">
        <v>140</v>
      </c>
      <c r="S1769" t="s">
        <v>152</v>
      </c>
      <c r="T1769" t="s">
        <v>159</v>
      </c>
      <c r="U1769">
        <v>80</v>
      </c>
      <c r="V1769" t="s">
        <v>152</v>
      </c>
      <c r="W1769" t="s">
        <v>160</v>
      </c>
      <c r="X1769">
        <v>101</v>
      </c>
      <c r="Y1769" t="s">
        <v>152</v>
      </c>
      <c r="Z1769" t="s">
        <v>161</v>
      </c>
      <c r="AA1769">
        <v>190</v>
      </c>
      <c r="AB1769" t="s">
        <v>152</v>
      </c>
      <c r="AC1769" t="s">
        <v>162</v>
      </c>
      <c r="AD1769">
        <v>20</v>
      </c>
      <c r="AE1769" t="s">
        <v>152</v>
      </c>
    </row>
    <row r="1770" spans="1:40">
      <c r="A1770" s="26">
        <v>41509.891488726855</v>
      </c>
      <c r="B1770" t="s">
        <v>128</v>
      </c>
      <c r="C1770" t="s">
        <v>391</v>
      </c>
      <c r="D1770" t="s">
        <v>2172</v>
      </c>
    </row>
    <row r="1771" spans="1:40">
      <c r="A1771" s="26">
        <v>41509.891488726855</v>
      </c>
      <c r="B1771" t="s">
        <v>128</v>
      </c>
      <c r="C1771" t="s">
        <v>391</v>
      </c>
      <c r="D1771" t="s">
        <v>2173</v>
      </c>
      <c r="E1771" t="s">
        <v>146</v>
      </c>
      <c r="F1771" t="s">
        <v>147</v>
      </c>
      <c r="G1771" t="s">
        <v>148</v>
      </c>
      <c r="H1771" t="s">
        <v>166</v>
      </c>
      <c r="I1771">
        <v>50</v>
      </c>
      <c r="J1771" t="s">
        <v>152</v>
      </c>
      <c r="K1771" t="s">
        <v>167</v>
      </c>
      <c r="L1771">
        <v>50</v>
      </c>
      <c r="M1771" t="s">
        <v>152</v>
      </c>
      <c r="N1771" t="s">
        <v>168</v>
      </c>
      <c r="O1771">
        <v>50</v>
      </c>
      <c r="P1771" t="s">
        <v>152</v>
      </c>
    </row>
    <row r="1772" spans="1:40">
      <c r="A1772" s="26">
        <v>41509.891488726855</v>
      </c>
      <c r="B1772" t="s">
        <v>128</v>
      </c>
      <c r="C1772" t="s">
        <v>391</v>
      </c>
      <c r="D1772" t="s">
        <v>2174</v>
      </c>
      <c r="E1772" t="s">
        <v>146</v>
      </c>
      <c r="F1772" t="s">
        <v>147</v>
      </c>
      <c r="G1772" t="s">
        <v>148</v>
      </c>
      <c r="H1772" t="s">
        <v>170</v>
      </c>
      <c r="I1772">
        <v>35</v>
      </c>
      <c r="J1772" t="s">
        <v>152</v>
      </c>
      <c r="K1772" t="s">
        <v>171</v>
      </c>
      <c r="L1772">
        <v>5</v>
      </c>
      <c r="M1772" t="s">
        <v>152</v>
      </c>
      <c r="N1772" t="s">
        <v>172</v>
      </c>
      <c r="O1772">
        <v>60</v>
      </c>
      <c r="P1772" t="s">
        <v>152</v>
      </c>
    </row>
    <row r="1773" spans="1:40">
      <c r="A1773" s="26">
        <v>41509.891488726855</v>
      </c>
      <c r="B1773" t="s">
        <v>128</v>
      </c>
      <c r="C1773" t="s">
        <v>391</v>
      </c>
      <c r="D1773" t="s">
        <v>2175</v>
      </c>
      <c r="E1773" t="s">
        <v>146</v>
      </c>
      <c r="F1773" t="s">
        <v>147</v>
      </c>
      <c r="G1773" t="s">
        <v>148</v>
      </c>
      <c r="H1773" t="s">
        <v>174</v>
      </c>
      <c r="I1773">
        <v>1</v>
      </c>
      <c r="J1773" t="s">
        <v>152</v>
      </c>
    </row>
    <row r="1774" spans="1:40">
      <c r="A1774" s="26">
        <v>41509.891488726855</v>
      </c>
      <c r="B1774" t="s">
        <v>128</v>
      </c>
      <c r="C1774" t="s">
        <v>248</v>
      </c>
      <c r="D1774" t="s">
        <v>2176</v>
      </c>
      <c r="E1774" t="s">
        <v>146</v>
      </c>
      <c r="F1774" t="s">
        <v>147</v>
      </c>
      <c r="G1774" t="s">
        <v>148</v>
      </c>
      <c r="H1774" t="s">
        <v>188</v>
      </c>
      <c r="I1774">
        <v>60</v>
      </c>
      <c r="J1774" t="s">
        <v>152</v>
      </c>
      <c r="K1774" t="s">
        <v>189</v>
      </c>
      <c r="L1774">
        <v>40</v>
      </c>
      <c r="M1774" t="s">
        <v>152</v>
      </c>
      <c r="N1774" t="s">
        <v>190</v>
      </c>
      <c r="O1774">
        <v>50</v>
      </c>
      <c r="P1774" t="s">
        <v>152</v>
      </c>
      <c r="Q1774" t="s">
        <v>191</v>
      </c>
      <c r="R1774">
        <v>40</v>
      </c>
      <c r="S1774" t="s">
        <v>152</v>
      </c>
      <c r="T1774" t="s">
        <v>192</v>
      </c>
      <c r="U1774">
        <v>60</v>
      </c>
      <c r="V1774" t="s">
        <v>152</v>
      </c>
      <c r="W1774" t="s">
        <v>193</v>
      </c>
      <c r="X1774">
        <v>50</v>
      </c>
      <c r="Y1774" t="s">
        <v>152</v>
      </c>
      <c r="Z1774" t="s">
        <v>194</v>
      </c>
      <c r="AA1774">
        <v>50</v>
      </c>
      <c r="AB1774" t="s">
        <v>152</v>
      </c>
      <c r="AC1774" t="s">
        <v>195</v>
      </c>
      <c r="AD1774">
        <v>35</v>
      </c>
      <c r="AE1774" t="s">
        <v>152</v>
      </c>
      <c r="AF1774" t="s">
        <v>196</v>
      </c>
      <c r="AG1774">
        <v>8</v>
      </c>
      <c r="AH1774" t="s">
        <v>152</v>
      </c>
      <c r="AI1774" t="s">
        <v>197</v>
      </c>
      <c r="AJ1774">
        <v>90</v>
      </c>
      <c r="AK1774" t="s">
        <v>152</v>
      </c>
      <c r="AL1774" t="s">
        <v>198</v>
      </c>
      <c r="AM1774">
        <v>1</v>
      </c>
      <c r="AN1774" t="s">
        <v>152</v>
      </c>
    </row>
    <row r="1775" spans="1:40">
      <c r="A1775" s="26">
        <v>41509.891488726855</v>
      </c>
      <c r="B1775" t="s">
        <v>128</v>
      </c>
      <c r="C1775" t="s">
        <v>248</v>
      </c>
      <c r="D1775" t="s">
        <v>2177</v>
      </c>
      <c r="E1775" t="s">
        <v>146</v>
      </c>
      <c r="F1775" t="s">
        <v>147</v>
      </c>
      <c r="G1775" t="s">
        <v>148</v>
      </c>
      <c r="H1775" t="s">
        <v>200</v>
      </c>
      <c r="I1775">
        <v>33</v>
      </c>
      <c r="J1775" t="s">
        <v>152</v>
      </c>
      <c r="K1775" t="s">
        <v>201</v>
      </c>
      <c r="L1775">
        <v>33</v>
      </c>
      <c r="M1775" t="s">
        <v>152</v>
      </c>
      <c r="N1775" t="s">
        <v>202</v>
      </c>
      <c r="O1775">
        <v>34</v>
      </c>
      <c r="P1775" t="s">
        <v>152</v>
      </c>
      <c r="Q1775" t="s">
        <v>180</v>
      </c>
      <c r="R1775">
        <v>20</v>
      </c>
      <c r="S1775" t="s">
        <v>152</v>
      </c>
      <c r="T1775" t="s">
        <v>181</v>
      </c>
      <c r="U1775">
        <v>20</v>
      </c>
      <c r="V1775" t="s">
        <v>152</v>
      </c>
      <c r="W1775" t="s">
        <v>182</v>
      </c>
      <c r="X1775">
        <v>20</v>
      </c>
      <c r="Y1775" t="s">
        <v>152</v>
      </c>
      <c r="Z1775" t="s">
        <v>203</v>
      </c>
      <c r="AA1775">
        <v>20</v>
      </c>
      <c r="AB1775" t="s">
        <v>152</v>
      </c>
      <c r="AC1775" t="s">
        <v>204</v>
      </c>
      <c r="AD1775">
        <v>20</v>
      </c>
      <c r="AE1775" t="s">
        <v>152</v>
      </c>
      <c r="AF1775" t="s">
        <v>205</v>
      </c>
      <c r="AG1775">
        <v>20</v>
      </c>
      <c r="AH1775" t="s">
        <v>152</v>
      </c>
      <c r="AI1775" t="s">
        <v>184</v>
      </c>
      <c r="AJ1775">
        <v>115200</v>
      </c>
      <c r="AK1775" t="s">
        <v>152</v>
      </c>
      <c r="AL1775" t="s">
        <v>185</v>
      </c>
      <c r="AM1775">
        <v>12000</v>
      </c>
      <c r="AN1775" t="s">
        <v>152</v>
      </c>
    </row>
    <row r="1776" spans="1:40">
      <c r="A1776" s="26">
        <v>41509.891488726855</v>
      </c>
      <c r="B1776" t="s">
        <v>128</v>
      </c>
      <c r="C1776" t="s">
        <v>248</v>
      </c>
      <c r="D1776" t="s">
        <v>2178</v>
      </c>
      <c r="E1776" t="s">
        <v>146</v>
      </c>
      <c r="F1776" t="s">
        <v>147</v>
      </c>
      <c r="G1776" t="s">
        <v>148</v>
      </c>
      <c r="H1776" t="s">
        <v>155</v>
      </c>
      <c r="I1776">
        <v>49</v>
      </c>
      <c r="J1776" t="s">
        <v>152</v>
      </c>
      <c r="K1776" t="s">
        <v>156</v>
      </c>
      <c r="L1776">
        <v>130</v>
      </c>
      <c r="M1776" t="s">
        <v>152</v>
      </c>
      <c r="N1776" t="s">
        <v>157</v>
      </c>
      <c r="O1776">
        <v>180</v>
      </c>
      <c r="P1776" t="s">
        <v>152</v>
      </c>
      <c r="Q1776" t="s">
        <v>158</v>
      </c>
      <c r="R1776">
        <v>140</v>
      </c>
      <c r="S1776" t="s">
        <v>152</v>
      </c>
      <c r="T1776" t="s">
        <v>159</v>
      </c>
      <c r="U1776">
        <v>80</v>
      </c>
      <c r="V1776" t="s">
        <v>152</v>
      </c>
      <c r="W1776" t="s">
        <v>160</v>
      </c>
      <c r="X1776">
        <v>101</v>
      </c>
      <c r="Y1776" t="s">
        <v>152</v>
      </c>
      <c r="Z1776" t="s">
        <v>161</v>
      </c>
      <c r="AA1776">
        <v>190</v>
      </c>
      <c r="AB1776" t="s">
        <v>152</v>
      </c>
      <c r="AC1776" t="s">
        <v>162</v>
      </c>
      <c r="AD1776">
        <v>20</v>
      </c>
      <c r="AE1776" t="s">
        <v>152</v>
      </c>
    </row>
    <row r="1777" spans="1:40">
      <c r="A1777" s="26">
        <v>41509.891488726855</v>
      </c>
      <c r="B1777" t="s">
        <v>128</v>
      </c>
      <c r="C1777" t="s">
        <v>248</v>
      </c>
      <c r="D1777" t="s">
        <v>2179</v>
      </c>
    </row>
    <row r="1778" spans="1:40">
      <c r="A1778" s="26">
        <v>41509.891488726855</v>
      </c>
      <c r="B1778" t="s">
        <v>128</v>
      </c>
      <c r="C1778" t="s">
        <v>248</v>
      </c>
      <c r="D1778" t="s">
        <v>2180</v>
      </c>
      <c r="E1778" t="s">
        <v>146</v>
      </c>
      <c r="F1778" t="s">
        <v>147</v>
      </c>
      <c r="G1778" t="s">
        <v>148</v>
      </c>
      <c r="H1778" t="s">
        <v>166</v>
      </c>
      <c r="I1778">
        <v>50</v>
      </c>
      <c r="J1778" t="s">
        <v>152</v>
      </c>
      <c r="K1778" t="s">
        <v>167</v>
      </c>
      <c r="L1778">
        <v>50</v>
      </c>
      <c r="M1778" t="s">
        <v>152</v>
      </c>
      <c r="N1778" t="s">
        <v>168</v>
      </c>
      <c r="O1778">
        <v>50</v>
      </c>
      <c r="P1778" t="s">
        <v>152</v>
      </c>
    </row>
    <row r="1779" spans="1:40">
      <c r="A1779" s="26">
        <v>41509.891488726855</v>
      </c>
      <c r="B1779" t="s">
        <v>128</v>
      </c>
      <c r="C1779" t="s">
        <v>248</v>
      </c>
      <c r="D1779" t="s">
        <v>2181</v>
      </c>
      <c r="E1779" t="s">
        <v>146</v>
      </c>
      <c r="F1779" t="s">
        <v>147</v>
      </c>
      <c r="G1779" t="s">
        <v>148</v>
      </c>
      <c r="H1779" t="s">
        <v>170</v>
      </c>
      <c r="I1779">
        <v>35</v>
      </c>
      <c r="J1779" t="s">
        <v>152</v>
      </c>
      <c r="K1779" t="s">
        <v>171</v>
      </c>
      <c r="L1779">
        <v>5</v>
      </c>
      <c r="M1779" t="s">
        <v>152</v>
      </c>
      <c r="N1779" t="s">
        <v>172</v>
      </c>
      <c r="O1779">
        <v>60</v>
      </c>
      <c r="P1779" t="s">
        <v>152</v>
      </c>
    </row>
    <row r="1780" spans="1:40">
      <c r="A1780" s="26">
        <v>41509.891488726855</v>
      </c>
      <c r="B1780" t="s">
        <v>128</v>
      </c>
      <c r="C1780" t="s">
        <v>248</v>
      </c>
      <c r="D1780" t="s">
        <v>2182</v>
      </c>
      <c r="E1780" t="s">
        <v>146</v>
      </c>
      <c r="F1780" t="s">
        <v>147</v>
      </c>
      <c r="G1780" t="s">
        <v>148</v>
      </c>
      <c r="H1780" t="s">
        <v>174</v>
      </c>
      <c r="I1780">
        <v>1</v>
      </c>
      <c r="J1780" t="s">
        <v>152</v>
      </c>
    </row>
    <row r="1781" spans="1:40">
      <c r="A1781" s="26">
        <v>41509.891488726855</v>
      </c>
      <c r="B1781" t="s">
        <v>128</v>
      </c>
      <c r="C1781" t="s">
        <v>248</v>
      </c>
      <c r="D1781" t="s">
        <v>2183</v>
      </c>
      <c r="E1781" t="s">
        <v>146</v>
      </c>
      <c r="F1781" t="s">
        <v>147</v>
      </c>
      <c r="G1781" t="s">
        <v>148</v>
      </c>
      <c r="H1781" t="s">
        <v>176</v>
      </c>
      <c r="I1781">
        <v>30</v>
      </c>
      <c r="J1781" t="s">
        <v>152</v>
      </c>
      <c r="K1781" t="s">
        <v>177</v>
      </c>
      <c r="L1781">
        <v>30</v>
      </c>
      <c r="M1781" t="s">
        <v>152</v>
      </c>
      <c r="N1781" t="s">
        <v>178</v>
      </c>
      <c r="O1781">
        <v>30</v>
      </c>
      <c r="P1781" t="s">
        <v>152</v>
      </c>
      <c r="Q1781" t="s">
        <v>179</v>
      </c>
      <c r="R1781">
        <v>10</v>
      </c>
      <c r="S1781" t="s">
        <v>152</v>
      </c>
      <c r="T1781" t="s">
        <v>180</v>
      </c>
      <c r="U1781">
        <v>20</v>
      </c>
      <c r="V1781" t="s">
        <v>152</v>
      </c>
      <c r="W1781" t="s">
        <v>181</v>
      </c>
      <c r="X1781">
        <v>20</v>
      </c>
      <c r="Y1781" t="s">
        <v>152</v>
      </c>
      <c r="Z1781" t="s">
        <v>182</v>
      </c>
      <c r="AA1781">
        <v>20</v>
      </c>
      <c r="AB1781" t="s">
        <v>152</v>
      </c>
      <c r="AC1781" t="s">
        <v>183</v>
      </c>
      <c r="AD1781">
        <v>20</v>
      </c>
      <c r="AE1781" t="s">
        <v>152</v>
      </c>
      <c r="AF1781" t="s">
        <v>184</v>
      </c>
      <c r="AG1781">
        <v>115200</v>
      </c>
      <c r="AH1781" t="s">
        <v>152</v>
      </c>
      <c r="AI1781" t="s">
        <v>185</v>
      </c>
      <c r="AJ1781">
        <v>12000</v>
      </c>
      <c r="AK1781" t="s">
        <v>152</v>
      </c>
      <c r="AL1781" t="s">
        <v>186</v>
      </c>
      <c r="AM1781">
        <v>30000</v>
      </c>
      <c r="AN1781" t="s">
        <v>152</v>
      </c>
    </row>
    <row r="1782" spans="1:40">
      <c r="A1782" s="26">
        <v>41509.891488726855</v>
      </c>
      <c r="B1782" t="s">
        <v>128</v>
      </c>
      <c r="C1782" t="s">
        <v>248</v>
      </c>
      <c r="D1782" t="s">
        <v>2184</v>
      </c>
      <c r="E1782" t="s">
        <v>146</v>
      </c>
      <c r="F1782" t="s">
        <v>147</v>
      </c>
      <c r="G1782" t="s">
        <v>148</v>
      </c>
      <c r="H1782" t="s">
        <v>188</v>
      </c>
      <c r="I1782">
        <v>60</v>
      </c>
      <c r="J1782" t="s">
        <v>152</v>
      </c>
      <c r="K1782" t="s">
        <v>189</v>
      </c>
      <c r="L1782">
        <v>40</v>
      </c>
      <c r="M1782" t="s">
        <v>152</v>
      </c>
      <c r="N1782" t="s">
        <v>190</v>
      </c>
      <c r="O1782">
        <v>50</v>
      </c>
      <c r="P1782" t="s">
        <v>152</v>
      </c>
      <c r="Q1782" t="s">
        <v>191</v>
      </c>
      <c r="R1782">
        <v>40</v>
      </c>
      <c r="S1782" t="s">
        <v>152</v>
      </c>
      <c r="T1782" t="s">
        <v>192</v>
      </c>
      <c r="U1782">
        <v>60</v>
      </c>
      <c r="V1782" t="s">
        <v>152</v>
      </c>
      <c r="W1782" t="s">
        <v>193</v>
      </c>
      <c r="X1782">
        <v>50</v>
      </c>
      <c r="Y1782" t="s">
        <v>152</v>
      </c>
      <c r="Z1782" t="s">
        <v>194</v>
      </c>
      <c r="AA1782">
        <v>50</v>
      </c>
      <c r="AB1782" t="s">
        <v>152</v>
      </c>
      <c r="AC1782" t="s">
        <v>195</v>
      </c>
      <c r="AD1782">
        <v>35</v>
      </c>
      <c r="AE1782" t="s">
        <v>152</v>
      </c>
      <c r="AF1782" t="s">
        <v>196</v>
      </c>
      <c r="AG1782">
        <v>8</v>
      </c>
      <c r="AH1782" t="s">
        <v>152</v>
      </c>
      <c r="AI1782" t="s">
        <v>197</v>
      </c>
      <c r="AJ1782">
        <v>90</v>
      </c>
      <c r="AK1782" t="s">
        <v>152</v>
      </c>
      <c r="AL1782" t="s">
        <v>198</v>
      </c>
      <c r="AM1782">
        <v>1</v>
      </c>
      <c r="AN1782" t="s">
        <v>152</v>
      </c>
    </row>
    <row r="1783" spans="1:40">
      <c r="A1783" s="26">
        <v>41509.891488726855</v>
      </c>
      <c r="B1783" t="s">
        <v>128</v>
      </c>
      <c r="C1783" t="s">
        <v>248</v>
      </c>
      <c r="D1783" t="s">
        <v>2185</v>
      </c>
      <c r="E1783" t="s">
        <v>146</v>
      </c>
      <c r="F1783" t="s">
        <v>147</v>
      </c>
      <c r="G1783" t="s">
        <v>148</v>
      </c>
      <c r="H1783" t="s">
        <v>200</v>
      </c>
      <c r="I1783">
        <v>33</v>
      </c>
      <c r="J1783" t="s">
        <v>152</v>
      </c>
      <c r="K1783" t="s">
        <v>201</v>
      </c>
      <c r="L1783">
        <v>33</v>
      </c>
      <c r="M1783" t="s">
        <v>152</v>
      </c>
      <c r="N1783" t="s">
        <v>202</v>
      </c>
      <c r="O1783">
        <v>34</v>
      </c>
      <c r="P1783" t="s">
        <v>152</v>
      </c>
      <c r="Q1783" t="s">
        <v>180</v>
      </c>
      <c r="R1783">
        <v>20</v>
      </c>
      <c r="S1783" t="s">
        <v>152</v>
      </c>
      <c r="T1783" t="s">
        <v>181</v>
      </c>
      <c r="U1783">
        <v>20</v>
      </c>
      <c r="V1783" t="s">
        <v>152</v>
      </c>
      <c r="W1783" t="s">
        <v>182</v>
      </c>
      <c r="X1783">
        <v>20</v>
      </c>
      <c r="Y1783" t="s">
        <v>152</v>
      </c>
      <c r="Z1783" t="s">
        <v>203</v>
      </c>
      <c r="AA1783">
        <v>20</v>
      </c>
      <c r="AB1783" t="s">
        <v>152</v>
      </c>
      <c r="AC1783" t="s">
        <v>204</v>
      </c>
      <c r="AD1783">
        <v>20</v>
      </c>
      <c r="AE1783" t="s">
        <v>152</v>
      </c>
      <c r="AF1783" t="s">
        <v>205</v>
      </c>
      <c r="AG1783">
        <v>20</v>
      </c>
      <c r="AH1783" t="s">
        <v>152</v>
      </c>
      <c r="AI1783" t="s">
        <v>184</v>
      </c>
      <c r="AJ1783">
        <v>115200</v>
      </c>
      <c r="AK1783" t="s">
        <v>152</v>
      </c>
      <c r="AL1783" t="s">
        <v>185</v>
      </c>
      <c r="AM1783">
        <v>12000</v>
      </c>
      <c r="AN1783" t="s">
        <v>152</v>
      </c>
    </row>
    <row r="1784" spans="1:40">
      <c r="A1784" s="26">
        <v>41509.891488726855</v>
      </c>
      <c r="B1784" t="s">
        <v>128</v>
      </c>
      <c r="C1784" t="s">
        <v>248</v>
      </c>
      <c r="D1784" t="s">
        <v>2186</v>
      </c>
      <c r="E1784" t="s">
        <v>146</v>
      </c>
      <c r="F1784" t="s">
        <v>147</v>
      </c>
      <c r="G1784" t="s">
        <v>148</v>
      </c>
      <c r="H1784" t="s">
        <v>155</v>
      </c>
      <c r="I1784">
        <v>49</v>
      </c>
      <c r="J1784" t="s">
        <v>152</v>
      </c>
      <c r="K1784" t="s">
        <v>156</v>
      </c>
      <c r="L1784">
        <v>130</v>
      </c>
      <c r="M1784" t="s">
        <v>152</v>
      </c>
      <c r="N1784" t="s">
        <v>157</v>
      </c>
      <c r="O1784">
        <v>180</v>
      </c>
      <c r="P1784" t="s">
        <v>152</v>
      </c>
      <c r="Q1784" t="s">
        <v>158</v>
      </c>
      <c r="R1784">
        <v>140</v>
      </c>
      <c r="S1784" t="s">
        <v>152</v>
      </c>
      <c r="T1784" t="s">
        <v>159</v>
      </c>
      <c r="U1784">
        <v>80</v>
      </c>
      <c r="V1784" t="s">
        <v>152</v>
      </c>
      <c r="W1784" t="s">
        <v>160</v>
      </c>
      <c r="X1784">
        <v>101</v>
      </c>
      <c r="Y1784" t="s">
        <v>152</v>
      </c>
      <c r="Z1784" t="s">
        <v>161</v>
      </c>
      <c r="AA1784">
        <v>190</v>
      </c>
      <c r="AB1784" t="s">
        <v>152</v>
      </c>
      <c r="AC1784" t="s">
        <v>162</v>
      </c>
      <c r="AD1784">
        <v>20</v>
      </c>
      <c r="AE1784" t="s">
        <v>152</v>
      </c>
    </row>
    <row r="1785" spans="1:40">
      <c r="A1785" s="26">
        <v>41509.891488726855</v>
      </c>
      <c r="B1785" t="s">
        <v>128</v>
      </c>
      <c r="C1785" t="s">
        <v>248</v>
      </c>
      <c r="D1785" t="s">
        <v>2187</v>
      </c>
    </row>
    <row r="1786" spans="1:40">
      <c r="A1786" s="26">
        <v>41509.891488726855</v>
      </c>
      <c r="B1786" t="s">
        <v>128</v>
      </c>
      <c r="C1786" t="s">
        <v>248</v>
      </c>
      <c r="D1786" t="s">
        <v>2188</v>
      </c>
      <c r="E1786" t="s">
        <v>146</v>
      </c>
      <c r="F1786" t="s">
        <v>147</v>
      </c>
      <c r="G1786" t="s">
        <v>148</v>
      </c>
      <c r="H1786" t="s">
        <v>166</v>
      </c>
      <c r="I1786">
        <v>50</v>
      </c>
      <c r="J1786" t="s">
        <v>152</v>
      </c>
      <c r="K1786" t="s">
        <v>167</v>
      </c>
      <c r="L1786">
        <v>50</v>
      </c>
      <c r="M1786" t="s">
        <v>152</v>
      </c>
      <c r="N1786" t="s">
        <v>168</v>
      </c>
      <c r="O1786">
        <v>50</v>
      </c>
      <c r="P1786" t="s">
        <v>152</v>
      </c>
    </row>
    <row r="1787" spans="1:40">
      <c r="A1787" s="26">
        <v>41509.891488726855</v>
      </c>
      <c r="B1787" t="s">
        <v>128</v>
      </c>
      <c r="C1787" t="s">
        <v>248</v>
      </c>
      <c r="D1787" t="s">
        <v>2189</v>
      </c>
      <c r="E1787" t="s">
        <v>146</v>
      </c>
      <c r="F1787" t="s">
        <v>147</v>
      </c>
      <c r="G1787" t="s">
        <v>148</v>
      </c>
      <c r="H1787" t="s">
        <v>170</v>
      </c>
      <c r="I1787">
        <v>35</v>
      </c>
      <c r="J1787" t="s">
        <v>152</v>
      </c>
      <c r="K1787" t="s">
        <v>171</v>
      </c>
      <c r="L1787">
        <v>5</v>
      </c>
      <c r="M1787" t="s">
        <v>152</v>
      </c>
      <c r="N1787" t="s">
        <v>172</v>
      </c>
      <c r="O1787">
        <v>60</v>
      </c>
      <c r="P1787" t="s">
        <v>152</v>
      </c>
    </row>
    <row r="1788" spans="1:40">
      <c r="A1788" s="26">
        <v>41509.891488726855</v>
      </c>
      <c r="B1788" t="s">
        <v>128</v>
      </c>
      <c r="C1788" t="s">
        <v>248</v>
      </c>
      <c r="D1788" t="s">
        <v>2190</v>
      </c>
      <c r="E1788" t="s">
        <v>146</v>
      </c>
      <c r="F1788" t="s">
        <v>147</v>
      </c>
      <c r="G1788" t="s">
        <v>148</v>
      </c>
      <c r="H1788" t="s">
        <v>174</v>
      </c>
      <c r="I1788">
        <v>1</v>
      </c>
      <c r="J1788" t="s">
        <v>152</v>
      </c>
    </row>
    <row r="1789" spans="1:40">
      <c r="A1789" s="26">
        <v>41509.891488726855</v>
      </c>
      <c r="B1789" t="s">
        <v>128</v>
      </c>
      <c r="C1789" t="s">
        <v>248</v>
      </c>
      <c r="D1789" t="s">
        <v>2191</v>
      </c>
      <c r="E1789" t="s">
        <v>146</v>
      </c>
      <c r="F1789" t="s">
        <v>147</v>
      </c>
      <c r="G1789" t="s">
        <v>148</v>
      </c>
      <c r="H1789" t="s">
        <v>176</v>
      </c>
      <c r="I1789">
        <v>30</v>
      </c>
      <c r="J1789" t="s">
        <v>152</v>
      </c>
      <c r="K1789" t="s">
        <v>177</v>
      </c>
      <c r="L1789">
        <v>30</v>
      </c>
      <c r="M1789" t="s">
        <v>152</v>
      </c>
      <c r="N1789" t="s">
        <v>178</v>
      </c>
      <c r="O1789">
        <v>30</v>
      </c>
      <c r="P1789" t="s">
        <v>152</v>
      </c>
      <c r="Q1789" t="s">
        <v>179</v>
      </c>
      <c r="R1789">
        <v>10</v>
      </c>
      <c r="S1789" t="s">
        <v>152</v>
      </c>
      <c r="T1789" t="s">
        <v>180</v>
      </c>
      <c r="U1789">
        <v>20</v>
      </c>
      <c r="V1789" t="s">
        <v>152</v>
      </c>
      <c r="W1789" t="s">
        <v>181</v>
      </c>
      <c r="X1789">
        <v>20</v>
      </c>
      <c r="Y1789" t="s">
        <v>152</v>
      </c>
      <c r="Z1789" t="s">
        <v>182</v>
      </c>
      <c r="AA1789">
        <v>20</v>
      </c>
      <c r="AB1789" t="s">
        <v>152</v>
      </c>
      <c r="AC1789" t="s">
        <v>183</v>
      </c>
      <c r="AD1789">
        <v>20</v>
      </c>
      <c r="AE1789" t="s">
        <v>152</v>
      </c>
      <c r="AF1789" t="s">
        <v>184</v>
      </c>
      <c r="AG1789">
        <v>115200</v>
      </c>
      <c r="AH1789" t="s">
        <v>152</v>
      </c>
      <c r="AI1789" t="s">
        <v>185</v>
      </c>
      <c r="AJ1789">
        <v>12000</v>
      </c>
      <c r="AK1789" t="s">
        <v>152</v>
      </c>
      <c r="AL1789" t="s">
        <v>186</v>
      </c>
      <c r="AM1789">
        <v>30000</v>
      </c>
      <c r="AN1789" t="s">
        <v>152</v>
      </c>
    </row>
    <row r="1790" spans="1:40">
      <c r="A1790" s="26">
        <v>41509.891488726855</v>
      </c>
      <c r="B1790" t="s">
        <v>128</v>
      </c>
      <c r="C1790" t="s">
        <v>248</v>
      </c>
      <c r="D1790" t="s">
        <v>2192</v>
      </c>
      <c r="E1790" t="s">
        <v>146</v>
      </c>
      <c r="F1790" t="s">
        <v>147</v>
      </c>
      <c r="G1790" t="s">
        <v>148</v>
      </c>
      <c r="H1790" t="s">
        <v>188</v>
      </c>
      <c r="I1790">
        <v>60</v>
      </c>
      <c r="J1790" t="s">
        <v>152</v>
      </c>
      <c r="K1790" t="s">
        <v>189</v>
      </c>
      <c r="L1790">
        <v>40</v>
      </c>
      <c r="M1790" t="s">
        <v>152</v>
      </c>
      <c r="N1790" t="s">
        <v>190</v>
      </c>
      <c r="O1790">
        <v>50</v>
      </c>
      <c r="P1790" t="s">
        <v>152</v>
      </c>
      <c r="Q1790" t="s">
        <v>191</v>
      </c>
      <c r="R1790">
        <v>40</v>
      </c>
      <c r="S1790" t="s">
        <v>152</v>
      </c>
      <c r="T1790" t="s">
        <v>192</v>
      </c>
      <c r="U1790">
        <v>60</v>
      </c>
      <c r="V1790" t="s">
        <v>152</v>
      </c>
      <c r="W1790" t="s">
        <v>193</v>
      </c>
      <c r="X1790">
        <v>50</v>
      </c>
      <c r="Y1790" t="s">
        <v>152</v>
      </c>
      <c r="Z1790" t="s">
        <v>194</v>
      </c>
      <c r="AA1790">
        <v>50</v>
      </c>
      <c r="AB1790" t="s">
        <v>152</v>
      </c>
      <c r="AC1790" t="s">
        <v>195</v>
      </c>
      <c r="AD1790">
        <v>35</v>
      </c>
      <c r="AE1790" t="s">
        <v>152</v>
      </c>
      <c r="AF1790" t="s">
        <v>196</v>
      </c>
      <c r="AG1790">
        <v>8</v>
      </c>
      <c r="AH1790" t="s">
        <v>152</v>
      </c>
      <c r="AI1790" t="s">
        <v>197</v>
      </c>
      <c r="AJ1790">
        <v>90</v>
      </c>
      <c r="AK1790" t="s">
        <v>152</v>
      </c>
      <c r="AL1790" t="s">
        <v>198</v>
      </c>
      <c r="AM1790">
        <v>1</v>
      </c>
      <c r="AN1790" t="s">
        <v>152</v>
      </c>
    </row>
    <row r="1791" spans="1:40">
      <c r="A1791" s="26">
        <v>41509.891488726855</v>
      </c>
      <c r="B1791" t="s">
        <v>128</v>
      </c>
      <c r="C1791" t="s">
        <v>248</v>
      </c>
      <c r="D1791" t="s">
        <v>2193</v>
      </c>
      <c r="E1791" t="s">
        <v>146</v>
      </c>
      <c r="F1791" t="s">
        <v>147</v>
      </c>
      <c r="G1791" t="s">
        <v>148</v>
      </c>
      <c r="H1791" t="s">
        <v>200</v>
      </c>
      <c r="I1791">
        <v>33</v>
      </c>
      <c r="J1791" t="s">
        <v>152</v>
      </c>
      <c r="K1791" t="s">
        <v>201</v>
      </c>
      <c r="L1791">
        <v>33</v>
      </c>
      <c r="M1791" t="s">
        <v>152</v>
      </c>
      <c r="N1791" t="s">
        <v>202</v>
      </c>
      <c r="O1791">
        <v>34</v>
      </c>
      <c r="P1791" t="s">
        <v>152</v>
      </c>
      <c r="Q1791" t="s">
        <v>180</v>
      </c>
      <c r="R1791">
        <v>20</v>
      </c>
      <c r="S1791" t="s">
        <v>152</v>
      </c>
      <c r="T1791" t="s">
        <v>181</v>
      </c>
      <c r="U1791">
        <v>20</v>
      </c>
      <c r="V1791" t="s">
        <v>152</v>
      </c>
      <c r="W1791" t="s">
        <v>182</v>
      </c>
      <c r="X1791">
        <v>20</v>
      </c>
      <c r="Y1791" t="s">
        <v>152</v>
      </c>
      <c r="Z1791" t="s">
        <v>203</v>
      </c>
      <c r="AA1791">
        <v>20</v>
      </c>
      <c r="AB1791" t="s">
        <v>152</v>
      </c>
      <c r="AC1791" t="s">
        <v>204</v>
      </c>
      <c r="AD1791">
        <v>20</v>
      </c>
      <c r="AE1791" t="s">
        <v>152</v>
      </c>
      <c r="AF1791" t="s">
        <v>205</v>
      </c>
      <c r="AG1791">
        <v>20</v>
      </c>
      <c r="AH1791" t="s">
        <v>152</v>
      </c>
      <c r="AI1791" t="s">
        <v>184</v>
      </c>
      <c r="AJ1791">
        <v>115200</v>
      </c>
      <c r="AK1791" t="s">
        <v>152</v>
      </c>
      <c r="AL1791" t="s">
        <v>185</v>
      </c>
      <c r="AM1791">
        <v>12000</v>
      </c>
      <c r="AN1791" t="s">
        <v>152</v>
      </c>
    </row>
    <row r="1792" spans="1:40">
      <c r="A1792" s="26">
        <v>41509.891488726855</v>
      </c>
      <c r="B1792" t="s">
        <v>128</v>
      </c>
      <c r="C1792" t="s">
        <v>248</v>
      </c>
      <c r="D1792" t="s">
        <v>2194</v>
      </c>
      <c r="E1792" t="s">
        <v>146</v>
      </c>
      <c r="F1792" t="s">
        <v>147</v>
      </c>
      <c r="G1792" t="s">
        <v>148</v>
      </c>
      <c r="H1792" t="s">
        <v>155</v>
      </c>
      <c r="I1792">
        <v>49</v>
      </c>
      <c r="J1792" t="s">
        <v>152</v>
      </c>
      <c r="K1792" t="s">
        <v>156</v>
      </c>
      <c r="L1792">
        <v>130</v>
      </c>
      <c r="M1792" t="s">
        <v>152</v>
      </c>
      <c r="N1792" t="s">
        <v>157</v>
      </c>
      <c r="O1792">
        <v>180</v>
      </c>
      <c r="P1792" t="s">
        <v>152</v>
      </c>
      <c r="Q1792" t="s">
        <v>158</v>
      </c>
      <c r="R1792">
        <v>140</v>
      </c>
      <c r="S1792" t="s">
        <v>152</v>
      </c>
      <c r="T1792" t="s">
        <v>159</v>
      </c>
      <c r="U1792">
        <v>80</v>
      </c>
      <c r="V1792" t="s">
        <v>152</v>
      </c>
      <c r="W1792" t="s">
        <v>160</v>
      </c>
      <c r="X1792">
        <v>101</v>
      </c>
      <c r="Y1792" t="s">
        <v>152</v>
      </c>
      <c r="Z1792" t="s">
        <v>161</v>
      </c>
      <c r="AA1792">
        <v>190</v>
      </c>
      <c r="AB1792" t="s">
        <v>152</v>
      </c>
      <c r="AC1792" t="s">
        <v>162</v>
      </c>
      <c r="AD1792">
        <v>20</v>
      </c>
      <c r="AE1792" t="s">
        <v>152</v>
      </c>
    </row>
    <row r="1793" spans="1:40">
      <c r="A1793" s="26">
        <v>41509.891488726855</v>
      </c>
      <c r="B1793" t="s">
        <v>128</v>
      </c>
      <c r="C1793" t="s">
        <v>248</v>
      </c>
      <c r="D1793" t="s">
        <v>2195</v>
      </c>
    </row>
    <row r="1794" spans="1:40">
      <c r="A1794" s="26">
        <v>41509.891488726855</v>
      </c>
      <c r="B1794" t="s">
        <v>128</v>
      </c>
      <c r="C1794" t="s">
        <v>248</v>
      </c>
      <c r="D1794" t="s">
        <v>2196</v>
      </c>
      <c r="E1794" t="s">
        <v>146</v>
      </c>
      <c r="F1794" t="s">
        <v>147</v>
      </c>
      <c r="G1794" t="s">
        <v>148</v>
      </c>
      <c r="H1794" t="s">
        <v>166</v>
      </c>
      <c r="I1794">
        <v>50</v>
      </c>
      <c r="J1794" t="s">
        <v>152</v>
      </c>
      <c r="K1794" t="s">
        <v>167</v>
      </c>
      <c r="L1794">
        <v>50</v>
      </c>
      <c r="M1794" t="s">
        <v>152</v>
      </c>
      <c r="N1794" t="s">
        <v>168</v>
      </c>
      <c r="O1794">
        <v>50</v>
      </c>
      <c r="P1794" t="s">
        <v>152</v>
      </c>
    </row>
    <row r="1795" spans="1:40">
      <c r="A1795" s="26">
        <v>41509.891488726855</v>
      </c>
      <c r="B1795" t="s">
        <v>128</v>
      </c>
      <c r="C1795" t="s">
        <v>248</v>
      </c>
      <c r="D1795" t="s">
        <v>2197</v>
      </c>
      <c r="E1795" t="s">
        <v>146</v>
      </c>
      <c r="F1795" t="s">
        <v>147</v>
      </c>
      <c r="G1795" t="s">
        <v>148</v>
      </c>
      <c r="H1795" t="s">
        <v>170</v>
      </c>
      <c r="I1795">
        <v>35</v>
      </c>
      <c r="J1795" t="s">
        <v>152</v>
      </c>
      <c r="K1795" t="s">
        <v>171</v>
      </c>
      <c r="L1795">
        <v>5</v>
      </c>
      <c r="M1795" t="s">
        <v>152</v>
      </c>
      <c r="N1795" t="s">
        <v>172</v>
      </c>
      <c r="O1795">
        <v>60</v>
      </c>
      <c r="P1795" t="s">
        <v>152</v>
      </c>
    </row>
    <row r="1796" spans="1:40">
      <c r="A1796" s="26">
        <v>41509.891488726855</v>
      </c>
      <c r="B1796" t="s">
        <v>1644</v>
      </c>
      <c r="C1796" t="s">
        <v>126</v>
      </c>
    </row>
    <row r="1797" spans="1:40">
      <c r="A1797" s="26">
        <v>41509.891488738424</v>
      </c>
      <c r="B1797" t="s">
        <v>128</v>
      </c>
      <c r="C1797" t="s">
        <v>391</v>
      </c>
      <c r="D1797" t="s">
        <v>2198</v>
      </c>
      <c r="E1797" t="s">
        <v>146</v>
      </c>
      <c r="F1797" t="s">
        <v>147</v>
      </c>
      <c r="G1797" t="s">
        <v>148</v>
      </c>
      <c r="H1797" t="s">
        <v>176</v>
      </c>
      <c r="I1797">
        <v>30</v>
      </c>
      <c r="J1797" t="s">
        <v>152</v>
      </c>
      <c r="K1797" t="s">
        <v>177</v>
      </c>
      <c r="L1797">
        <v>30</v>
      </c>
      <c r="M1797" t="s">
        <v>152</v>
      </c>
      <c r="N1797" t="s">
        <v>178</v>
      </c>
      <c r="O1797">
        <v>30</v>
      </c>
      <c r="P1797" t="s">
        <v>152</v>
      </c>
      <c r="Q1797" t="s">
        <v>179</v>
      </c>
      <c r="R1797">
        <v>10</v>
      </c>
      <c r="S1797" t="s">
        <v>152</v>
      </c>
      <c r="T1797" t="s">
        <v>180</v>
      </c>
      <c r="U1797">
        <v>20</v>
      </c>
      <c r="V1797" t="s">
        <v>152</v>
      </c>
      <c r="W1797" t="s">
        <v>181</v>
      </c>
      <c r="X1797">
        <v>20</v>
      </c>
      <c r="Y1797" t="s">
        <v>152</v>
      </c>
      <c r="Z1797" t="s">
        <v>182</v>
      </c>
      <c r="AA1797">
        <v>20</v>
      </c>
      <c r="AB1797" t="s">
        <v>152</v>
      </c>
      <c r="AC1797" t="s">
        <v>183</v>
      </c>
      <c r="AD1797">
        <v>20</v>
      </c>
      <c r="AE1797" t="s">
        <v>152</v>
      </c>
      <c r="AF1797" t="s">
        <v>184</v>
      </c>
      <c r="AG1797">
        <v>115200</v>
      </c>
      <c r="AH1797" t="s">
        <v>152</v>
      </c>
      <c r="AI1797" t="s">
        <v>185</v>
      </c>
      <c r="AJ1797">
        <v>12000</v>
      </c>
      <c r="AK1797" t="s">
        <v>152</v>
      </c>
      <c r="AL1797" t="s">
        <v>186</v>
      </c>
      <c r="AM1797">
        <v>30000</v>
      </c>
      <c r="AN1797" t="s">
        <v>152</v>
      </c>
    </row>
    <row r="1798" spans="1:40">
      <c r="A1798" s="26">
        <v>41509.891488738424</v>
      </c>
      <c r="B1798" t="s">
        <v>128</v>
      </c>
      <c r="C1798" t="s">
        <v>391</v>
      </c>
      <c r="D1798" t="s">
        <v>2199</v>
      </c>
      <c r="E1798" t="s">
        <v>146</v>
      </c>
      <c r="F1798" t="s">
        <v>147</v>
      </c>
      <c r="G1798" t="s">
        <v>148</v>
      </c>
      <c r="H1798" t="s">
        <v>188</v>
      </c>
      <c r="I1798">
        <v>60</v>
      </c>
      <c r="J1798" t="s">
        <v>152</v>
      </c>
      <c r="K1798" t="s">
        <v>189</v>
      </c>
      <c r="L1798">
        <v>40</v>
      </c>
      <c r="M1798" t="s">
        <v>152</v>
      </c>
      <c r="N1798" t="s">
        <v>190</v>
      </c>
      <c r="O1798">
        <v>50</v>
      </c>
      <c r="P1798" t="s">
        <v>152</v>
      </c>
      <c r="Q1798" t="s">
        <v>191</v>
      </c>
      <c r="R1798">
        <v>40</v>
      </c>
      <c r="S1798" t="s">
        <v>152</v>
      </c>
      <c r="T1798" t="s">
        <v>192</v>
      </c>
      <c r="U1798">
        <v>60</v>
      </c>
      <c r="V1798" t="s">
        <v>152</v>
      </c>
      <c r="W1798" t="s">
        <v>193</v>
      </c>
      <c r="X1798">
        <v>50</v>
      </c>
      <c r="Y1798" t="s">
        <v>152</v>
      </c>
      <c r="Z1798" t="s">
        <v>194</v>
      </c>
      <c r="AA1798">
        <v>50</v>
      </c>
      <c r="AB1798" t="s">
        <v>152</v>
      </c>
      <c r="AC1798" t="s">
        <v>195</v>
      </c>
      <c r="AD1798">
        <v>35</v>
      </c>
      <c r="AE1798" t="s">
        <v>152</v>
      </c>
      <c r="AF1798" t="s">
        <v>196</v>
      </c>
      <c r="AG1798">
        <v>8</v>
      </c>
      <c r="AH1798" t="s">
        <v>152</v>
      </c>
      <c r="AI1798" t="s">
        <v>197</v>
      </c>
      <c r="AJ1798">
        <v>90</v>
      </c>
      <c r="AK1798" t="s">
        <v>152</v>
      </c>
      <c r="AL1798" t="s">
        <v>198</v>
      </c>
      <c r="AM1798">
        <v>1</v>
      </c>
      <c r="AN1798" t="s">
        <v>152</v>
      </c>
    </row>
    <row r="1799" spans="1:40">
      <c r="A1799" s="26">
        <v>41509.891488738424</v>
      </c>
      <c r="B1799" t="s">
        <v>128</v>
      </c>
      <c r="C1799" t="s">
        <v>391</v>
      </c>
      <c r="D1799" t="s">
        <v>2200</v>
      </c>
      <c r="E1799" t="s">
        <v>146</v>
      </c>
      <c r="F1799" t="s">
        <v>147</v>
      </c>
      <c r="G1799" t="s">
        <v>148</v>
      </c>
      <c r="H1799" t="s">
        <v>200</v>
      </c>
      <c r="I1799">
        <v>33</v>
      </c>
      <c r="J1799" t="s">
        <v>152</v>
      </c>
      <c r="K1799" t="s">
        <v>201</v>
      </c>
      <c r="L1799">
        <v>33</v>
      </c>
      <c r="M1799" t="s">
        <v>152</v>
      </c>
      <c r="N1799" t="s">
        <v>202</v>
      </c>
      <c r="O1799">
        <v>34</v>
      </c>
      <c r="P1799" t="s">
        <v>152</v>
      </c>
      <c r="Q1799" t="s">
        <v>180</v>
      </c>
      <c r="R1799">
        <v>20</v>
      </c>
      <c r="S1799" t="s">
        <v>152</v>
      </c>
      <c r="T1799" t="s">
        <v>181</v>
      </c>
      <c r="U1799">
        <v>20</v>
      </c>
      <c r="V1799" t="s">
        <v>152</v>
      </c>
      <c r="W1799" t="s">
        <v>182</v>
      </c>
      <c r="X1799">
        <v>20</v>
      </c>
      <c r="Y1799" t="s">
        <v>152</v>
      </c>
      <c r="Z1799" t="s">
        <v>203</v>
      </c>
      <c r="AA1799">
        <v>20</v>
      </c>
      <c r="AB1799" t="s">
        <v>152</v>
      </c>
      <c r="AC1799" t="s">
        <v>204</v>
      </c>
      <c r="AD1799">
        <v>20</v>
      </c>
      <c r="AE1799" t="s">
        <v>152</v>
      </c>
      <c r="AF1799" t="s">
        <v>205</v>
      </c>
      <c r="AG1799">
        <v>20</v>
      </c>
      <c r="AH1799" t="s">
        <v>152</v>
      </c>
      <c r="AI1799" t="s">
        <v>184</v>
      </c>
      <c r="AJ1799">
        <v>115200</v>
      </c>
      <c r="AK1799" t="s">
        <v>152</v>
      </c>
      <c r="AL1799" t="s">
        <v>185</v>
      </c>
      <c r="AM1799">
        <v>12000</v>
      </c>
      <c r="AN1799" t="s">
        <v>152</v>
      </c>
    </row>
    <row r="1800" spans="1:40">
      <c r="A1800" s="26">
        <v>41509.891488738424</v>
      </c>
      <c r="B1800" t="s">
        <v>128</v>
      </c>
      <c r="C1800" t="s">
        <v>391</v>
      </c>
      <c r="D1800" t="s">
        <v>2201</v>
      </c>
      <c r="E1800" t="s">
        <v>146</v>
      </c>
      <c r="F1800" t="s">
        <v>147</v>
      </c>
      <c r="G1800" t="s">
        <v>148</v>
      </c>
      <c r="H1800" t="s">
        <v>155</v>
      </c>
      <c r="I1800">
        <v>49</v>
      </c>
      <c r="J1800" t="s">
        <v>152</v>
      </c>
      <c r="K1800" t="s">
        <v>156</v>
      </c>
      <c r="L1800">
        <v>130</v>
      </c>
      <c r="M1800" t="s">
        <v>152</v>
      </c>
      <c r="N1800" t="s">
        <v>157</v>
      </c>
      <c r="O1800">
        <v>180</v>
      </c>
      <c r="P1800" t="s">
        <v>152</v>
      </c>
      <c r="Q1800" t="s">
        <v>158</v>
      </c>
      <c r="R1800">
        <v>140</v>
      </c>
      <c r="S1800" t="s">
        <v>152</v>
      </c>
      <c r="T1800" t="s">
        <v>159</v>
      </c>
      <c r="U1800">
        <v>80</v>
      </c>
      <c r="V1800" t="s">
        <v>152</v>
      </c>
      <c r="W1800" t="s">
        <v>160</v>
      </c>
      <c r="X1800">
        <v>101</v>
      </c>
      <c r="Y1800" t="s">
        <v>152</v>
      </c>
      <c r="Z1800" t="s">
        <v>161</v>
      </c>
      <c r="AA1800">
        <v>190</v>
      </c>
      <c r="AB1800" t="s">
        <v>152</v>
      </c>
      <c r="AC1800" t="s">
        <v>162</v>
      </c>
      <c r="AD1800">
        <v>20</v>
      </c>
      <c r="AE1800" t="s">
        <v>152</v>
      </c>
    </row>
    <row r="1801" spans="1:40">
      <c r="A1801" s="26">
        <v>41509.891488738424</v>
      </c>
      <c r="B1801" t="s">
        <v>128</v>
      </c>
      <c r="C1801" t="s">
        <v>391</v>
      </c>
      <c r="D1801" t="s">
        <v>2202</v>
      </c>
    </row>
    <row r="1802" spans="1:40">
      <c r="A1802" s="26">
        <v>41509.891488738424</v>
      </c>
      <c r="B1802" t="s">
        <v>128</v>
      </c>
      <c r="C1802" t="s">
        <v>391</v>
      </c>
      <c r="D1802" t="s">
        <v>2203</v>
      </c>
      <c r="E1802" t="s">
        <v>146</v>
      </c>
      <c r="F1802" t="s">
        <v>147</v>
      </c>
      <c r="G1802" t="s">
        <v>148</v>
      </c>
      <c r="H1802" t="s">
        <v>166</v>
      </c>
      <c r="I1802">
        <v>50</v>
      </c>
      <c r="J1802" t="s">
        <v>152</v>
      </c>
      <c r="K1802" t="s">
        <v>167</v>
      </c>
      <c r="L1802">
        <v>50</v>
      </c>
      <c r="M1802" t="s">
        <v>152</v>
      </c>
      <c r="N1802" t="s">
        <v>168</v>
      </c>
      <c r="O1802">
        <v>50</v>
      </c>
      <c r="P1802" t="s">
        <v>152</v>
      </c>
    </row>
    <row r="1803" spans="1:40">
      <c r="A1803" s="26">
        <v>41509.891488738424</v>
      </c>
      <c r="B1803" t="s">
        <v>128</v>
      </c>
      <c r="C1803" t="s">
        <v>391</v>
      </c>
      <c r="D1803" t="s">
        <v>2204</v>
      </c>
      <c r="E1803" t="s">
        <v>146</v>
      </c>
      <c r="F1803" t="s">
        <v>147</v>
      </c>
      <c r="G1803" t="s">
        <v>148</v>
      </c>
      <c r="H1803" t="s">
        <v>170</v>
      </c>
      <c r="I1803">
        <v>35</v>
      </c>
      <c r="J1803" t="s">
        <v>152</v>
      </c>
      <c r="K1803" t="s">
        <v>171</v>
      </c>
      <c r="L1803">
        <v>5</v>
      </c>
      <c r="M1803" t="s">
        <v>152</v>
      </c>
      <c r="N1803" t="s">
        <v>172</v>
      </c>
      <c r="O1803">
        <v>60</v>
      </c>
      <c r="P1803" t="s">
        <v>152</v>
      </c>
    </row>
    <row r="1804" spans="1:40">
      <c r="A1804" s="26">
        <v>41509.891488738424</v>
      </c>
      <c r="B1804" t="s">
        <v>128</v>
      </c>
      <c r="C1804" t="s">
        <v>391</v>
      </c>
      <c r="D1804" t="s">
        <v>2205</v>
      </c>
      <c r="E1804" t="s">
        <v>146</v>
      </c>
      <c r="F1804" t="s">
        <v>147</v>
      </c>
      <c r="G1804" t="s">
        <v>148</v>
      </c>
      <c r="H1804" t="s">
        <v>174</v>
      </c>
      <c r="I1804">
        <v>1</v>
      </c>
      <c r="J1804" t="s">
        <v>152</v>
      </c>
    </row>
    <row r="1805" spans="1:40">
      <c r="A1805" s="26">
        <v>41509.891488738424</v>
      </c>
      <c r="B1805" t="s">
        <v>128</v>
      </c>
      <c r="C1805" t="s">
        <v>391</v>
      </c>
      <c r="D1805" t="s">
        <v>2206</v>
      </c>
      <c r="E1805" t="s">
        <v>146</v>
      </c>
      <c r="F1805" t="s">
        <v>147</v>
      </c>
      <c r="G1805" t="s">
        <v>148</v>
      </c>
      <c r="H1805" t="s">
        <v>176</v>
      </c>
      <c r="I1805">
        <v>30</v>
      </c>
      <c r="J1805" t="s">
        <v>152</v>
      </c>
      <c r="K1805" t="s">
        <v>177</v>
      </c>
      <c r="L1805">
        <v>30</v>
      </c>
      <c r="M1805" t="s">
        <v>152</v>
      </c>
      <c r="N1805" t="s">
        <v>178</v>
      </c>
      <c r="O1805">
        <v>30</v>
      </c>
      <c r="P1805" t="s">
        <v>152</v>
      </c>
      <c r="Q1805" t="s">
        <v>179</v>
      </c>
      <c r="R1805">
        <v>10</v>
      </c>
      <c r="S1805" t="s">
        <v>152</v>
      </c>
      <c r="T1805" t="s">
        <v>180</v>
      </c>
      <c r="U1805">
        <v>20</v>
      </c>
      <c r="V1805" t="s">
        <v>152</v>
      </c>
      <c r="W1805" t="s">
        <v>181</v>
      </c>
      <c r="X1805">
        <v>20</v>
      </c>
      <c r="Y1805" t="s">
        <v>152</v>
      </c>
      <c r="Z1805" t="s">
        <v>182</v>
      </c>
      <c r="AA1805">
        <v>20</v>
      </c>
      <c r="AB1805" t="s">
        <v>152</v>
      </c>
      <c r="AC1805" t="s">
        <v>183</v>
      </c>
      <c r="AD1805">
        <v>20</v>
      </c>
      <c r="AE1805" t="s">
        <v>152</v>
      </c>
      <c r="AF1805" t="s">
        <v>184</v>
      </c>
      <c r="AG1805">
        <v>115200</v>
      </c>
      <c r="AH1805" t="s">
        <v>152</v>
      </c>
      <c r="AI1805" t="s">
        <v>185</v>
      </c>
      <c r="AJ1805">
        <v>12000</v>
      </c>
      <c r="AK1805" t="s">
        <v>152</v>
      </c>
      <c r="AL1805" t="s">
        <v>186</v>
      </c>
      <c r="AM1805">
        <v>30000</v>
      </c>
      <c r="AN1805" t="s">
        <v>152</v>
      </c>
    </row>
    <row r="1806" spans="1:40">
      <c r="A1806" s="26">
        <v>41509.891488738424</v>
      </c>
      <c r="B1806" t="s">
        <v>128</v>
      </c>
      <c r="C1806" t="s">
        <v>391</v>
      </c>
      <c r="D1806" t="s">
        <v>2207</v>
      </c>
      <c r="E1806" t="s">
        <v>146</v>
      </c>
      <c r="F1806" t="s">
        <v>147</v>
      </c>
      <c r="G1806" t="s">
        <v>148</v>
      </c>
      <c r="H1806" t="s">
        <v>188</v>
      </c>
      <c r="I1806">
        <v>60</v>
      </c>
      <c r="J1806" t="s">
        <v>152</v>
      </c>
      <c r="K1806" t="s">
        <v>189</v>
      </c>
      <c r="L1806">
        <v>40</v>
      </c>
      <c r="M1806" t="s">
        <v>152</v>
      </c>
      <c r="N1806" t="s">
        <v>190</v>
      </c>
      <c r="O1806">
        <v>50</v>
      </c>
      <c r="P1806" t="s">
        <v>152</v>
      </c>
      <c r="Q1806" t="s">
        <v>191</v>
      </c>
      <c r="R1806">
        <v>40</v>
      </c>
      <c r="S1806" t="s">
        <v>152</v>
      </c>
      <c r="T1806" t="s">
        <v>192</v>
      </c>
      <c r="U1806">
        <v>60</v>
      </c>
      <c r="V1806" t="s">
        <v>152</v>
      </c>
      <c r="W1806" t="s">
        <v>193</v>
      </c>
      <c r="X1806">
        <v>50</v>
      </c>
      <c r="Y1806" t="s">
        <v>152</v>
      </c>
      <c r="Z1806" t="s">
        <v>194</v>
      </c>
      <c r="AA1806">
        <v>50</v>
      </c>
      <c r="AB1806" t="s">
        <v>152</v>
      </c>
      <c r="AC1806" t="s">
        <v>195</v>
      </c>
      <c r="AD1806">
        <v>35</v>
      </c>
      <c r="AE1806" t="s">
        <v>152</v>
      </c>
      <c r="AF1806" t="s">
        <v>196</v>
      </c>
      <c r="AG1806">
        <v>8</v>
      </c>
      <c r="AH1806" t="s">
        <v>152</v>
      </c>
      <c r="AI1806" t="s">
        <v>197</v>
      </c>
      <c r="AJ1806">
        <v>90</v>
      </c>
      <c r="AK1806" t="s">
        <v>152</v>
      </c>
      <c r="AL1806" t="s">
        <v>198</v>
      </c>
      <c r="AM1806">
        <v>1</v>
      </c>
      <c r="AN1806" t="s">
        <v>152</v>
      </c>
    </row>
    <row r="1807" spans="1:40">
      <c r="A1807" s="26">
        <v>41509.891488738424</v>
      </c>
      <c r="B1807" t="s">
        <v>128</v>
      </c>
      <c r="C1807" t="s">
        <v>391</v>
      </c>
      <c r="D1807" t="s">
        <v>2208</v>
      </c>
      <c r="E1807" t="s">
        <v>146</v>
      </c>
      <c r="F1807" t="s">
        <v>147</v>
      </c>
      <c r="G1807" t="s">
        <v>148</v>
      </c>
      <c r="H1807" t="s">
        <v>200</v>
      </c>
      <c r="I1807">
        <v>33</v>
      </c>
      <c r="J1807" t="s">
        <v>152</v>
      </c>
      <c r="K1807" t="s">
        <v>201</v>
      </c>
      <c r="L1807">
        <v>33</v>
      </c>
      <c r="M1807" t="s">
        <v>152</v>
      </c>
      <c r="N1807" t="s">
        <v>202</v>
      </c>
      <c r="O1807">
        <v>34</v>
      </c>
      <c r="P1807" t="s">
        <v>152</v>
      </c>
      <c r="Q1807" t="s">
        <v>180</v>
      </c>
      <c r="R1807">
        <v>20</v>
      </c>
      <c r="S1807" t="s">
        <v>152</v>
      </c>
      <c r="T1807" t="s">
        <v>181</v>
      </c>
      <c r="U1807">
        <v>20</v>
      </c>
      <c r="V1807" t="s">
        <v>152</v>
      </c>
      <c r="W1807" t="s">
        <v>182</v>
      </c>
      <c r="X1807">
        <v>20</v>
      </c>
      <c r="Y1807" t="s">
        <v>152</v>
      </c>
      <c r="Z1807" t="s">
        <v>203</v>
      </c>
      <c r="AA1807">
        <v>20</v>
      </c>
      <c r="AB1807" t="s">
        <v>152</v>
      </c>
      <c r="AC1807" t="s">
        <v>204</v>
      </c>
      <c r="AD1807">
        <v>20</v>
      </c>
      <c r="AE1807" t="s">
        <v>152</v>
      </c>
      <c r="AF1807" t="s">
        <v>205</v>
      </c>
      <c r="AG1807">
        <v>20</v>
      </c>
      <c r="AH1807" t="s">
        <v>152</v>
      </c>
      <c r="AI1807" t="s">
        <v>184</v>
      </c>
      <c r="AJ1807">
        <v>115200</v>
      </c>
      <c r="AK1807" t="s">
        <v>152</v>
      </c>
      <c r="AL1807" t="s">
        <v>185</v>
      </c>
      <c r="AM1807">
        <v>12000</v>
      </c>
      <c r="AN1807" t="s">
        <v>152</v>
      </c>
    </row>
    <row r="1808" spans="1:40">
      <c r="A1808" s="26">
        <v>41509.891488738424</v>
      </c>
      <c r="B1808" t="s">
        <v>128</v>
      </c>
      <c r="C1808" t="s">
        <v>391</v>
      </c>
      <c r="D1808" t="s">
        <v>2209</v>
      </c>
      <c r="E1808" t="s">
        <v>146</v>
      </c>
      <c r="F1808" t="s">
        <v>147</v>
      </c>
      <c r="G1808" t="s">
        <v>148</v>
      </c>
      <c r="H1808" t="s">
        <v>155</v>
      </c>
      <c r="I1808">
        <v>49</v>
      </c>
      <c r="J1808" t="s">
        <v>152</v>
      </c>
      <c r="K1808" t="s">
        <v>156</v>
      </c>
      <c r="L1808">
        <v>130</v>
      </c>
      <c r="M1808" t="s">
        <v>152</v>
      </c>
      <c r="N1808" t="s">
        <v>157</v>
      </c>
      <c r="O1808">
        <v>180</v>
      </c>
      <c r="P1808" t="s">
        <v>152</v>
      </c>
      <c r="Q1808" t="s">
        <v>158</v>
      </c>
      <c r="R1808">
        <v>140</v>
      </c>
      <c r="S1808" t="s">
        <v>152</v>
      </c>
      <c r="T1808" t="s">
        <v>159</v>
      </c>
      <c r="U1808">
        <v>80</v>
      </c>
      <c r="V1808" t="s">
        <v>152</v>
      </c>
      <c r="W1808" t="s">
        <v>160</v>
      </c>
      <c r="X1808">
        <v>101</v>
      </c>
      <c r="Y1808" t="s">
        <v>152</v>
      </c>
      <c r="Z1808" t="s">
        <v>161</v>
      </c>
      <c r="AA1808">
        <v>190</v>
      </c>
      <c r="AB1808" t="s">
        <v>152</v>
      </c>
      <c r="AC1808" t="s">
        <v>162</v>
      </c>
      <c r="AD1808">
        <v>20</v>
      </c>
      <c r="AE1808" t="s">
        <v>152</v>
      </c>
    </row>
    <row r="1809" spans="1:40">
      <c r="A1809" s="26">
        <v>41509.891488738424</v>
      </c>
      <c r="B1809" t="s">
        <v>128</v>
      </c>
      <c r="C1809" t="s">
        <v>391</v>
      </c>
      <c r="D1809" t="s">
        <v>2210</v>
      </c>
    </row>
    <row r="1810" spans="1:40">
      <c r="A1810" s="26">
        <v>41509.891488738424</v>
      </c>
      <c r="B1810" t="s">
        <v>128</v>
      </c>
      <c r="C1810" t="s">
        <v>391</v>
      </c>
      <c r="D1810" t="s">
        <v>2211</v>
      </c>
      <c r="E1810" t="s">
        <v>146</v>
      </c>
      <c r="F1810" t="s">
        <v>147</v>
      </c>
      <c r="G1810" t="s">
        <v>148</v>
      </c>
      <c r="H1810" t="s">
        <v>166</v>
      </c>
      <c r="I1810">
        <v>50</v>
      </c>
      <c r="J1810" t="s">
        <v>152</v>
      </c>
      <c r="K1810" t="s">
        <v>167</v>
      </c>
      <c r="L1810">
        <v>50</v>
      </c>
      <c r="M1810" t="s">
        <v>152</v>
      </c>
      <c r="N1810" t="s">
        <v>168</v>
      </c>
      <c r="O1810">
        <v>50</v>
      </c>
      <c r="P1810" t="s">
        <v>152</v>
      </c>
    </row>
    <row r="1811" spans="1:40">
      <c r="A1811" s="26">
        <v>41509.891488738424</v>
      </c>
      <c r="B1811" t="s">
        <v>128</v>
      </c>
      <c r="C1811" t="s">
        <v>391</v>
      </c>
      <c r="D1811" t="s">
        <v>2212</v>
      </c>
      <c r="E1811" t="s">
        <v>146</v>
      </c>
      <c r="F1811" t="s">
        <v>147</v>
      </c>
      <c r="G1811" t="s">
        <v>148</v>
      </c>
      <c r="H1811" t="s">
        <v>170</v>
      </c>
      <c r="I1811">
        <v>35</v>
      </c>
      <c r="J1811" t="s">
        <v>152</v>
      </c>
      <c r="K1811" t="s">
        <v>171</v>
      </c>
      <c r="L1811">
        <v>5</v>
      </c>
      <c r="M1811" t="s">
        <v>152</v>
      </c>
      <c r="N1811" t="s">
        <v>172</v>
      </c>
      <c r="O1811">
        <v>60</v>
      </c>
      <c r="P1811" t="s">
        <v>152</v>
      </c>
    </row>
    <row r="1812" spans="1:40">
      <c r="A1812" s="26">
        <v>41509.891488738424</v>
      </c>
      <c r="B1812" t="s">
        <v>128</v>
      </c>
      <c r="C1812" t="s">
        <v>391</v>
      </c>
      <c r="D1812" t="s">
        <v>2213</v>
      </c>
      <c r="E1812" t="s">
        <v>146</v>
      </c>
      <c r="F1812" t="s">
        <v>147</v>
      </c>
      <c r="G1812" t="s">
        <v>148</v>
      </c>
      <c r="H1812" t="s">
        <v>174</v>
      </c>
      <c r="I1812">
        <v>1</v>
      </c>
      <c r="J1812" t="s">
        <v>152</v>
      </c>
    </row>
    <row r="1813" spans="1:40">
      <c r="A1813" s="26">
        <v>41509.891488738424</v>
      </c>
      <c r="B1813" t="s">
        <v>128</v>
      </c>
      <c r="C1813" t="s">
        <v>391</v>
      </c>
      <c r="D1813" t="s">
        <v>2214</v>
      </c>
      <c r="E1813" t="s">
        <v>146</v>
      </c>
      <c r="F1813" t="s">
        <v>147</v>
      </c>
      <c r="G1813" t="s">
        <v>148</v>
      </c>
      <c r="H1813" t="s">
        <v>176</v>
      </c>
      <c r="I1813">
        <v>30</v>
      </c>
      <c r="J1813" t="s">
        <v>152</v>
      </c>
      <c r="K1813" t="s">
        <v>177</v>
      </c>
      <c r="L1813">
        <v>30</v>
      </c>
      <c r="M1813" t="s">
        <v>152</v>
      </c>
      <c r="N1813" t="s">
        <v>178</v>
      </c>
      <c r="O1813">
        <v>30</v>
      </c>
      <c r="P1813" t="s">
        <v>152</v>
      </c>
      <c r="Q1813" t="s">
        <v>179</v>
      </c>
      <c r="R1813">
        <v>10</v>
      </c>
      <c r="S1813" t="s">
        <v>152</v>
      </c>
      <c r="T1813" t="s">
        <v>180</v>
      </c>
      <c r="U1813">
        <v>20</v>
      </c>
      <c r="V1813" t="s">
        <v>152</v>
      </c>
      <c r="W1813" t="s">
        <v>181</v>
      </c>
      <c r="X1813">
        <v>20</v>
      </c>
      <c r="Y1813" t="s">
        <v>152</v>
      </c>
      <c r="Z1813" t="s">
        <v>182</v>
      </c>
      <c r="AA1813">
        <v>20</v>
      </c>
      <c r="AB1813" t="s">
        <v>152</v>
      </c>
      <c r="AC1813" t="s">
        <v>183</v>
      </c>
      <c r="AD1813">
        <v>20</v>
      </c>
      <c r="AE1813" t="s">
        <v>152</v>
      </c>
      <c r="AF1813" t="s">
        <v>184</v>
      </c>
      <c r="AG1813">
        <v>115200</v>
      </c>
      <c r="AH1813" t="s">
        <v>152</v>
      </c>
      <c r="AI1813" t="s">
        <v>185</v>
      </c>
      <c r="AJ1813">
        <v>12000</v>
      </c>
      <c r="AK1813" t="s">
        <v>152</v>
      </c>
      <c r="AL1813" t="s">
        <v>186</v>
      </c>
      <c r="AM1813">
        <v>30000</v>
      </c>
      <c r="AN1813" t="s">
        <v>152</v>
      </c>
    </row>
    <row r="1814" spans="1:40">
      <c r="A1814" s="26">
        <v>41509.891488738424</v>
      </c>
      <c r="B1814" t="s">
        <v>128</v>
      </c>
      <c r="C1814" t="s">
        <v>391</v>
      </c>
      <c r="D1814" t="s">
        <v>2215</v>
      </c>
      <c r="E1814" t="s">
        <v>146</v>
      </c>
      <c r="F1814" t="s">
        <v>147</v>
      </c>
      <c r="G1814" t="s">
        <v>148</v>
      </c>
      <c r="H1814" t="s">
        <v>188</v>
      </c>
      <c r="I1814">
        <v>60</v>
      </c>
      <c r="J1814" t="s">
        <v>152</v>
      </c>
      <c r="K1814" t="s">
        <v>189</v>
      </c>
      <c r="L1814">
        <v>40</v>
      </c>
      <c r="M1814" t="s">
        <v>152</v>
      </c>
      <c r="N1814" t="s">
        <v>190</v>
      </c>
      <c r="O1814">
        <v>50</v>
      </c>
      <c r="P1814" t="s">
        <v>152</v>
      </c>
      <c r="Q1814" t="s">
        <v>191</v>
      </c>
      <c r="R1814">
        <v>40</v>
      </c>
      <c r="S1814" t="s">
        <v>152</v>
      </c>
      <c r="T1814" t="s">
        <v>192</v>
      </c>
      <c r="U1814">
        <v>60</v>
      </c>
      <c r="V1814" t="s">
        <v>152</v>
      </c>
      <c r="W1814" t="s">
        <v>193</v>
      </c>
      <c r="X1814">
        <v>50</v>
      </c>
      <c r="Y1814" t="s">
        <v>152</v>
      </c>
      <c r="Z1814" t="s">
        <v>194</v>
      </c>
      <c r="AA1814">
        <v>50</v>
      </c>
      <c r="AB1814" t="s">
        <v>152</v>
      </c>
      <c r="AC1814" t="s">
        <v>195</v>
      </c>
      <c r="AD1814">
        <v>35</v>
      </c>
      <c r="AE1814" t="s">
        <v>152</v>
      </c>
      <c r="AF1814" t="s">
        <v>196</v>
      </c>
      <c r="AG1814">
        <v>8</v>
      </c>
      <c r="AH1814" t="s">
        <v>152</v>
      </c>
      <c r="AI1814" t="s">
        <v>197</v>
      </c>
      <c r="AJ1814">
        <v>90</v>
      </c>
      <c r="AK1814" t="s">
        <v>152</v>
      </c>
      <c r="AL1814" t="s">
        <v>198</v>
      </c>
      <c r="AM1814">
        <v>1</v>
      </c>
      <c r="AN1814" t="s">
        <v>152</v>
      </c>
    </row>
    <row r="1815" spans="1:40">
      <c r="A1815" s="26">
        <v>41509.891488738424</v>
      </c>
      <c r="B1815" t="s">
        <v>128</v>
      </c>
      <c r="C1815" t="s">
        <v>391</v>
      </c>
      <c r="D1815" t="s">
        <v>2216</v>
      </c>
      <c r="E1815" t="s">
        <v>146</v>
      </c>
      <c r="F1815" t="s">
        <v>147</v>
      </c>
      <c r="G1815" t="s">
        <v>148</v>
      </c>
      <c r="H1815" t="s">
        <v>200</v>
      </c>
      <c r="I1815">
        <v>33</v>
      </c>
      <c r="J1815" t="s">
        <v>152</v>
      </c>
      <c r="K1815" t="s">
        <v>201</v>
      </c>
      <c r="L1815">
        <v>33</v>
      </c>
      <c r="M1815" t="s">
        <v>152</v>
      </c>
      <c r="N1815" t="s">
        <v>202</v>
      </c>
      <c r="O1815">
        <v>34</v>
      </c>
      <c r="P1815" t="s">
        <v>152</v>
      </c>
      <c r="Q1815" t="s">
        <v>180</v>
      </c>
      <c r="R1815">
        <v>20</v>
      </c>
      <c r="S1815" t="s">
        <v>152</v>
      </c>
      <c r="T1815" t="s">
        <v>181</v>
      </c>
      <c r="U1815">
        <v>20</v>
      </c>
      <c r="V1815" t="s">
        <v>152</v>
      </c>
      <c r="W1815" t="s">
        <v>182</v>
      </c>
      <c r="X1815">
        <v>20</v>
      </c>
      <c r="Y1815" t="s">
        <v>152</v>
      </c>
      <c r="Z1815" t="s">
        <v>203</v>
      </c>
      <c r="AA1815">
        <v>20</v>
      </c>
      <c r="AB1815" t="s">
        <v>152</v>
      </c>
      <c r="AC1815" t="s">
        <v>204</v>
      </c>
      <c r="AD1815">
        <v>20</v>
      </c>
      <c r="AE1815" t="s">
        <v>152</v>
      </c>
      <c r="AF1815" t="s">
        <v>205</v>
      </c>
      <c r="AG1815">
        <v>20</v>
      </c>
      <c r="AH1815" t="s">
        <v>152</v>
      </c>
      <c r="AI1815" t="s">
        <v>184</v>
      </c>
      <c r="AJ1815">
        <v>115200</v>
      </c>
      <c r="AK1815" t="s">
        <v>152</v>
      </c>
      <c r="AL1815" t="s">
        <v>185</v>
      </c>
      <c r="AM1815">
        <v>12000</v>
      </c>
      <c r="AN1815" t="s">
        <v>152</v>
      </c>
    </row>
    <row r="1816" spans="1:40">
      <c r="A1816" s="26">
        <v>41509.891488738424</v>
      </c>
      <c r="B1816" t="s">
        <v>128</v>
      </c>
      <c r="C1816" t="s">
        <v>391</v>
      </c>
      <c r="D1816" t="s">
        <v>2217</v>
      </c>
      <c r="E1816" t="s">
        <v>146</v>
      </c>
      <c r="F1816" t="s">
        <v>147</v>
      </c>
      <c r="G1816" t="s">
        <v>148</v>
      </c>
      <c r="H1816" t="s">
        <v>155</v>
      </c>
      <c r="I1816">
        <v>49</v>
      </c>
      <c r="J1816" t="s">
        <v>152</v>
      </c>
      <c r="K1816" t="s">
        <v>156</v>
      </c>
      <c r="L1816">
        <v>130</v>
      </c>
      <c r="M1816" t="s">
        <v>152</v>
      </c>
      <c r="N1816" t="s">
        <v>157</v>
      </c>
      <c r="O1816">
        <v>180</v>
      </c>
      <c r="P1816" t="s">
        <v>152</v>
      </c>
      <c r="Q1816" t="s">
        <v>158</v>
      </c>
      <c r="R1816">
        <v>140</v>
      </c>
      <c r="S1816" t="s">
        <v>152</v>
      </c>
      <c r="T1816" t="s">
        <v>159</v>
      </c>
      <c r="U1816">
        <v>80</v>
      </c>
      <c r="V1816" t="s">
        <v>152</v>
      </c>
      <c r="W1816" t="s">
        <v>160</v>
      </c>
      <c r="X1816">
        <v>101</v>
      </c>
      <c r="Y1816" t="s">
        <v>152</v>
      </c>
      <c r="Z1816" t="s">
        <v>161</v>
      </c>
      <c r="AA1816">
        <v>190</v>
      </c>
      <c r="AB1816" t="s">
        <v>152</v>
      </c>
      <c r="AC1816" t="s">
        <v>162</v>
      </c>
      <c r="AD1816">
        <v>20</v>
      </c>
      <c r="AE1816" t="s">
        <v>152</v>
      </c>
    </row>
    <row r="1817" spans="1:40">
      <c r="A1817" s="26">
        <v>41509.891488738424</v>
      </c>
      <c r="B1817" t="s">
        <v>128</v>
      </c>
      <c r="C1817" t="s">
        <v>391</v>
      </c>
      <c r="D1817" t="s">
        <v>2218</v>
      </c>
    </row>
    <row r="1818" spans="1:40">
      <c r="A1818" s="26">
        <v>41509.891488738424</v>
      </c>
      <c r="B1818" t="s">
        <v>128</v>
      </c>
      <c r="C1818" t="s">
        <v>391</v>
      </c>
      <c r="D1818" t="s">
        <v>2219</v>
      </c>
      <c r="E1818" t="s">
        <v>146</v>
      </c>
      <c r="F1818" t="s">
        <v>147</v>
      </c>
      <c r="G1818" t="s">
        <v>148</v>
      </c>
      <c r="H1818" t="s">
        <v>166</v>
      </c>
      <c r="I1818">
        <v>50</v>
      </c>
      <c r="J1818" t="s">
        <v>152</v>
      </c>
      <c r="K1818" t="s">
        <v>167</v>
      </c>
      <c r="L1818">
        <v>50</v>
      </c>
      <c r="M1818" t="s">
        <v>152</v>
      </c>
      <c r="N1818" t="s">
        <v>168</v>
      </c>
      <c r="O1818">
        <v>50</v>
      </c>
      <c r="P1818" t="s">
        <v>152</v>
      </c>
    </row>
    <row r="1819" spans="1:40">
      <c r="A1819" s="26">
        <v>41509.891488738424</v>
      </c>
      <c r="B1819" t="s">
        <v>128</v>
      </c>
      <c r="C1819" t="s">
        <v>391</v>
      </c>
      <c r="D1819" t="s">
        <v>2220</v>
      </c>
      <c r="E1819" t="s">
        <v>146</v>
      </c>
      <c r="F1819" t="s">
        <v>147</v>
      </c>
      <c r="G1819" t="s">
        <v>148</v>
      </c>
      <c r="H1819" t="s">
        <v>170</v>
      </c>
      <c r="I1819">
        <v>35</v>
      </c>
      <c r="J1819" t="s">
        <v>152</v>
      </c>
      <c r="K1819" t="s">
        <v>171</v>
      </c>
      <c r="L1819">
        <v>5</v>
      </c>
      <c r="M1819" t="s">
        <v>152</v>
      </c>
      <c r="N1819" t="s">
        <v>172</v>
      </c>
      <c r="O1819">
        <v>60</v>
      </c>
      <c r="P1819" t="s">
        <v>152</v>
      </c>
    </row>
    <row r="1820" spans="1:40">
      <c r="A1820" s="26">
        <v>41509.891488738424</v>
      </c>
      <c r="B1820" t="s">
        <v>128</v>
      </c>
      <c r="C1820" t="s">
        <v>391</v>
      </c>
      <c r="D1820" t="s">
        <v>2221</v>
      </c>
      <c r="E1820" t="s">
        <v>146</v>
      </c>
      <c r="F1820" t="s">
        <v>147</v>
      </c>
      <c r="G1820" t="s">
        <v>148</v>
      </c>
      <c r="H1820" t="s">
        <v>174</v>
      </c>
      <c r="I1820">
        <v>1</v>
      </c>
      <c r="J1820" t="s">
        <v>152</v>
      </c>
    </row>
    <row r="1821" spans="1:40">
      <c r="A1821" s="26">
        <v>41509.891488738424</v>
      </c>
      <c r="B1821" t="s">
        <v>128</v>
      </c>
      <c r="C1821" t="s">
        <v>391</v>
      </c>
      <c r="D1821" t="s">
        <v>2222</v>
      </c>
      <c r="E1821" t="s">
        <v>146</v>
      </c>
      <c r="F1821" t="s">
        <v>147</v>
      </c>
      <c r="G1821" t="s">
        <v>148</v>
      </c>
      <c r="H1821" t="s">
        <v>176</v>
      </c>
      <c r="I1821">
        <v>30</v>
      </c>
      <c r="J1821" t="s">
        <v>152</v>
      </c>
      <c r="K1821" t="s">
        <v>177</v>
      </c>
      <c r="L1821">
        <v>30</v>
      </c>
      <c r="M1821" t="s">
        <v>152</v>
      </c>
      <c r="N1821" t="s">
        <v>178</v>
      </c>
      <c r="O1821">
        <v>30</v>
      </c>
      <c r="P1821" t="s">
        <v>152</v>
      </c>
      <c r="Q1821" t="s">
        <v>179</v>
      </c>
      <c r="R1821">
        <v>10</v>
      </c>
      <c r="S1821" t="s">
        <v>152</v>
      </c>
      <c r="T1821" t="s">
        <v>180</v>
      </c>
      <c r="U1821">
        <v>20</v>
      </c>
      <c r="V1821" t="s">
        <v>152</v>
      </c>
      <c r="W1821" t="s">
        <v>181</v>
      </c>
      <c r="X1821">
        <v>20</v>
      </c>
      <c r="Y1821" t="s">
        <v>152</v>
      </c>
      <c r="Z1821" t="s">
        <v>182</v>
      </c>
      <c r="AA1821">
        <v>20</v>
      </c>
      <c r="AB1821" t="s">
        <v>152</v>
      </c>
      <c r="AC1821" t="s">
        <v>183</v>
      </c>
      <c r="AD1821">
        <v>20</v>
      </c>
      <c r="AE1821" t="s">
        <v>152</v>
      </c>
      <c r="AF1821" t="s">
        <v>184</v>
      </c>
      <c r="AG1821">
        <v>115200</v>
      </c>
      <c r="AH1821" t="s">
        <v>152</v>
      </c>
      <c r="AI1821" t="s">
        <v>185</v>
      </c>
      <c r="AJ1821">
        <v>12000</v>
      </c>
      <c r="AK1821" t="s">
        <v>152</v>
      </c>
      <c r="AL1821" t="s">
        <v>186</v>
      </c>
      <c r="AM1821">
        <v>30000</v>
      </c>
      <c r="AN1821" t="s">
        <v>152</v>
      </c>
    </row>
    <row r="1822" spans="1:40">
      <c r="A1822" s="26">
        <v>41509.891488738424</v>
      </c>
      <c r="B1822" t="s">
        <v>128</v>
      </c>
      <c r="C1822" t="s">
        <v>391</v>
      </c>
      <c r="D1822" t="s">
        <v>2223</v>
      </c>
      <c r="E1822" t="s">
        <v>146</v>
      </c>
      <c r="F1822" t="s">
        <v>147</v>
      </c>
      <c r="G1822" t="s">
        <v>148</v>
      </c>
      <c r="H1822" t="s">
        <v>188</v>
      </c>
      <c r="I1822">
        <v>60</v>
      </c>
      <c r="J1822" t="s">
        <v>152</v>
      </c>
      <c r="K1822" t="s">
        <v>189</v>
      </c>
      <c r="L1822">
        <v>40</v>
      </c>
      <c r="M1822" t="s">
        <v>152</v>
      </c>
      <c r="N1822" t="s">
        <v>190</v>
      </c>
      <c r="O1822">
        <v>50</v>
      </c>
      <c r="P1822" t="s">
        <v>152</v>
      </c>
      <c r="Q1822" t="s">
        <v>191</v>
      </c>
      <c r="R1822">
        <v>40</v>
      </c>
      <c r="S1822" t="s">
        <v>152</v>
      </c>
      <c r="T1822" t="s">
        <v>192</v>
      </c>
      <c r="U1822">
        <v>60</v>
      </c>
      <c r="V1822" t="s">
        <v>152</v>
      </c>
      <c r="W1822" t="s">
        <v>193</v>
      </c>
      <c r="X1822">
        <v>50</v>
      </c>
      <c r="Y1822" t="s">
        <v>152</v>
      </c>
      <c r="Z1822" t="s">
        <v>194</v>
      </c>
      <c r="AA1822">
        <v>50</v>
      </c>
      <c r="AB1822" t="s">
        <v>152</v>
      </c>
      <c r="AC1822" t="s">
        <v>195</v>
      </c>
      <c r="AD1822">
        <v>35</v>
      </c>
      <c r="AE1822" t="s">
        <v>152</v>
      </c>
      <c r="AF1822" t="s">
        <v>196</v>
      </c>
      <c r="AG1822">
        <v>8</v>
      </c>
      <c r="AH1822" t="s">
        <v>152</v>
      </c>
      <c r="AI1822" t="s">
        <v>197</v>
      </c>
      <c r="AJ1822">
        <v>90</v>
      </c>
      <c r="AK1822" t="s">
        <v>152</v>
      </c>
      <c r="AL1822" t="s">
        <v>198</v>
      </c>
      <c r="AM1822">
        <v>1</v>
      </c>
      <c r="AN1822" t="s">
        <v>152</v>
      </c>
    </row>
    <row r="1823" spans="1:40">
      <c r="A1823" s="26">
        <v>41509.891488738424</v>
      </c>
      <c r="B1823" t="s">
        <v>128</v>
      </c>
      <c r="C1823" t="s">
        <v>391</v>
      </c>
      <c r="D1823" t="s">
        <v>2224</v>
      </c>
      <c r="E1823" t="s">
        <v>146</v>
      </c>
      <c r="F1823" t="s">
        <v>147</v>
      </c>
      <c r="G1823" t="s">
        <v>148</v>
      </c>
      <c r="H1823" t="s">
        <v>200</v>
      </c>
      <c r="I1823">
        <v>33</v>
      </c>
      <c r="J1823" t="s">
        <v>152</v>
      </c>
      <c r="K1823" t="s">
        <v>201</v>
      </c>
      <c r="L1823">
        <v>33</v>
      </c>
      <c r="M1823" t="s">
        <v>152</v>
      </c>
      <c r="N1823" t="s">
        <v>202</v>
      </c>
      <c r="O1823">
        <v>34</v>
      </c>
      <c r="P1823" t="s">
        <v>152</v>
      </c>
      <c r="Q1823" t="s">
        <v>180</v>
      </c>
      <c r="R1823">
        <v>20</v>
      </c>
      <c r="S1823" t="s">
        <v>152</v>
      </c>
      <c r="T1823" t="s">
        <v>181</v>
      </c>
      <c r="U1823">
        <v>20</v>
      </c>
      <c r="V1823" t="s">
        <v>152</v>
      </c>
      <c r="W1823" t="s">
        <v>182</v>
      </c>
      <c r="X1823">
        <v>20</v>
      </c>
      <c r="Y1823" t="s">
        <v>152</v>
      </c>
      <c r="Z1823" t="s">
        <v>203</v>
      </c>
      <c r="AA1823">
        <v>20</v>
      </c>
      <c r="AB1823" t="s">
        <v>152</v>
      </c>
      <c r="AC1823" t="s">
        <v>204</v>
      </c>
      <c r="AD1823">
        <v>20</v>
      </c>
      <c r="AE1823" t="s">
        <v>152</v>
      </c>
      <c r="AF1823" t="s">
        <v>205</v>
      </c>
      <c r="AG1823">
        <v>20</v>
      </c>
      <c r="AH1823" t="s">
        <v>152</v>
      </c>
      <c r="AI1823" t="s">
        <v>184</v>
      </c>
      <c r="AJ1823">
        <v>115200</v>
      </c>
      <c r="AK1823" t="s">
        <v>152</v>
      </c>
      <c r="AL1823" t="s">
        <v>185</v>
      </c>
      <c r="AM1823">
        <v>12000</v>
      </c>
      <c r="AN1823" t="s">
        <v>152</v>
      </c>
    </row>
    <row r="1824" spans="1:40">
      <c r="A1824" s="26">
        <v>41509.891488738424</v>
      </c>
      <c r="B1824" t="s">
        <v>128</v>
      </c>
      <c r="C1824" t="s">
        <v>248</v>
      </c>
      <c r="D1824" t="s">
        <v>2225</v>
      </c>
      <c r="E1824" t="s">
        <v>146</v>
      </c>
      <c r="F1824" t="s">
        <v>147</v>
      </c>
      <c r="G1824" t="s">
        <v>148</v>
      </c>
      <c r="H1824" t="s">
        <v>174</v>
      </c>
      <c r="I1824">
        <v>1</v>
      </c>
      <c r="J1824" t="s">
        <v>152</v>
      </c>
    </row>
    <row r="1825" spans="1:40">
      <c r="A1825" s="26">
        <v>41509.891488738424</v>
      </c>
      <c r="B1825" t="s">
        <v>128</v>
      </c>
      <c r="C1825" t="s">
        <v>248</v>
      </c>
      <c r="D1825" t="s">
        <v>2226</v>
      </c>
      <c r="E1825" t="s">
        <v>146</v>
      </c>
      <c r="F1825" t="s">
        <v>147</v>
      </c>
      <c r="G1825" t="s">
        <v>148</v>
      </c>
      <c r="H1825" t="s">
        <v>176</v>
      </c>
      <c r="I1825">
        <v>30</v>
      </c>
      <c r="J1825" t="s">
        <v>152</v>
      </c>
      <c r="K1825" t="s">
        <v>177</v>
      </c>
      <c r="L1825">
        <v>30</v>
      </c>
      <c r="M1825" t="s">
        <v>152</v>
      </c>
      <c r="N1825" t="s">
        <v>178</v>
      </c>
      <c r="O1825">
        <v>30</v>
      </c>
      <c r="P1825" t="s">
        <v>152</v>
      </c>
      <c r="Q1825" t="s">
        <v>179</v>
      </c>
      <c r="R1825">
        <v>10</v>
      </c>
      <c r="S1825" t="s">
        <v>152</v>
      </c>
      <c r="T1825" t="s">
        <v>180</v>
      </c>
      <c r="U1825">
        <v>20</v>
      </c>
      <c r="V1825" t="s">
        <v>152</v>
      </c>
      <c r="W1825" t="s">
        <v>181</v>
      </c>
      <c r="X1825">
        <v>20</v>
      </c>
      <c r="Y1825" t="s">
        <v>152</v>
      </c>
      <c r="Z1825" t="s">
        <v>182</v>
      </c>
      <c r="AA1825">
        <v>20</v>
      </c>
      <c r="AB1825" t="s">
        <v>152</v>
      </c>
      <c r="AC1825" t="s">
        <v>183</v>
      </c>
      <c r="AD1825">
        <v>20</v>
      </c>
      <c r="AE1825" t="s">
        <v>152</v>
      </c>
      <c r="AF1825" t="s">
        <v>184</v>
      </c>
      <c r="AG1825">
        <v>115200</v>
      </c>
      <c r="AH1825" t="s">
        <v>152</v>
      </c>
      <c r="AI1825" t="s">
        <v>185</v>
      </c>
      <c r="AJ1825">
        <v>12000</v>
      </c>
      <c r="AK1825" t="s">
        <v>152</v>
      </c>
      <c r="AL1825" t="s">
        <v>186</v>
      </c>
      <c r="AM1825">
        <v>30000</v>
      </c>
      <c r="AN1825" t="s">
        <v>152</v>
      </c>
    </row>
    <row r="1826" spans="1:40">
      <c r="A1826" s="26">
        <v>41509.891488738424</v>
      </c>
      <c r="B1826" t="s">
        <v>128</v>
      </c>
      <c r="C1826" t="s">
        <v>248</v>
      </c>
      <c r="D1826" t="s">
        <v>2227</v>
      </c>
      <c r="E1826" t="s">
        <v>146</v>
      </c>
      <c r="F1826" t="s">
        <v>147</v>
      </c>
      <c r="G1826" t="s">
        <v>148</v>
      </c>
      <c r="H1826" t="s">
        <v>188</v>
      </c>
      <c r="I1826">
        <v>60</v>
      </c>
      <c r="J1826" t="s">
        <v>152</v>
      </c>
      <c r="K1826" t="s">
        <v>189</v>
      </c>
      <c r="L1826">
        <v>40</v>
      </c>
      <c r="M1826" t="s">
        <v>152</v>
      </c>
      <c r="N1826" t="s">
        <v>190</v>
      </c>
      <c r="O1826">
        <v>50</v>
      </c>
      <c r="P1826" t="s">
        <v>152</v>
      </c>
      <c r="Q1826" t="s">
        <v>191</v>
      </c>
      <c r="R1826">
        <v>40</v>
      </c>
      <c r="S1826" t="s">
        <v>152</v>
      </c>
      <c r="T1826" t="s">
        <v>192</v>
      </c>
      <c r="U1826">
        <v>60</v>
      </c>
      <c r="V1826" t="s">
        <v>152</v>
      </c>
      <c r="W1826" t="s">
        <v>193</v>
      </c>
      <c r="X1826">
        <v>50</v>
      </c>
      <c r="Y1826" t="s">
        <v>152</v>
      </c>
      <c r="Z1826" t="s">
        <v>194</v>
      </c>
      <c r="AA1826">
        <v>50</v>
      </c>
      <c r="AB1826" t="s">
        <v>152</v>
      </c>
      <c r="AC1826" t="s">
        <v>195</v>
      </c>
      <c r="AD1826">
        <v>35</v>
      </c>
      <c r="AE1826" t="s">
        <v>152</v>
      </c>
      <c r="AF1826" t="s">
        <v>196</v>
      </c>
      <c r="AG1826">
        <v>8</v>
      </c>
      <c r="AH1826" t="s">
        <v>152</v>
      </c>
      <c r="AI1826" t="s">
        <v>197</v>
      </c>
      <c r="AJ1826">
        <v>90</v>
      </c>
      <c r="AK1826" t="s">
        <v>152</v>
      </c>
      <c r="AL1826" t="s">
        <v>198</v>
      </c>
      <c r="AM1826">
        <v>1</v>
      </c>
      <c r="AN1826" t="s">
        <v>152</v>
      </c>
    </row>
    <row r="1827" spans="1:40">
      <c r="A1827" s="26">
        <v>41509.891488738424</v>
      </c>
      <c r="B1827" t="s">
        <v>128</v>
      </c>
      <c r="C1827" t="s">
        <v>248</v>
      </c>
      <c r="D1827" t="s">
        <v>2228</v>
      </c>
      <c r="E1827" t="s">
        <v>146</v>
      </c>
      <c r="F1827" t="s">
        <v>147</v>
      </c>
      <c r="G1827" t="s">
        <v>148</v>
      </c>
      <c r="H1827" t="s">
        <v>200</v>
      </c>
      <c r="I1827">
        <v>33</v>
      </c>
      <c r="J1827" t="s">
        <v>152</v>
      </c>
      <c r="K1827" t="s">
        <v>201</v>
      </c>
      <c r="L1827">
        <v>33</v>
      </c>
      <c r="M1827" t="s">
        <v>152</v>
      </c>
      <c r="N1827" t="s">
        <v>202</v>
      </c>
      <c r="O1827">
        <v>34</v>
      </c>
      <c r="P1827" t="s">
        <v>152</v>
      </c>
      <c r="Q1827" t="s">
        <v>180</v>
      </c>
      <c r="R1827">
        <v>20</v>
      </c>
      <c r="S1827" t="s">
        <v>152</v>
      </c>
      <c r="T1827" t="s">
        <v>181</v>
      </c>
      <c r="U1827">
        <v>20</v>
      </c>
      <c r="V1827" t="s">
        <v>152</v>
      </c>
      <c r="W1827" t="s">
        <v>182</v>
      </c>
      <c r="X1827">
        <v>20</v>
      </c>
      <c r="Y1827" t="s">
        <v>152</v>
      </c>
      <c r="Z1827" t="s">
        <v>203</v>
      </c>
      <c r="AA1827">
        <v>20</v>
      </c>
      <c r="AB1827" t="s">
        <v>152</v>
      </c>
      <c r="AC1827" t="s">
        <v>204</v>
      </c>
      <c r="AD1827">
        <v>20</v>
      </c>
      <c r="AE1827" t="s">
        <v>152</v>
      </c>
      <c r="AF1827" t="s">
        <v>205</v>
      </c>
      <c r="AG1827">
        <v>20</v>
      </c>
      <c r="AH1827" t="s">
        <v>152</v>
      </c>
      <c r="AI1827" t="s">
        <v>184</v>
      </c>
      <c r="AJ1827">
        <v>115200</v>
      </c>
      <c r="AK1827" t="s">
        <v>152</v>
      </c>
      <c r="AL1827" t="s">
        <v>185</v>
      </c>
      <c r="AM1827">
        <v>12000</v>
      </c>
      <c r="AN1827" t="s">
        <v>152</v>
      </c>
    </row>
    <row r="1828" spans="1:40">
      <c r="A1828" s="26">
        <v>41509.891488738424</v>
      </c>
      <c r="B1828" t="s">
        <v>128</v>
      </c>
      <c r="C1828" t="s">
        <v>248</v>
      </c>
      <c r="D1828" t="s">
        <v>2229</v>
      </c>
      <c r="E1828" t="s">
        <v>146</v>
      </c>
      <c r="F1828" t="s">
        <v>147</v>
      </c>
      <c r="G1828" t="s">
        <v>148</v>
      </c>
      <c r="H1828" t="s">
        <v>155</v>
      </c>
      <c r="I1828">
        <v>49</v>
      </c>
      <c r="J1828" t="s">
        <v>152</v>
      </c>
      <c r="K1828" t="s">
        <v>156</v>
      </c>
      <c r="L1828">
        <v>130</v>
      </c>
      <c r="M1828" t="s">
        <v>152</v>
      </c>
      <c r="N1828" t="s">
        <v>157</v>
      </c>
      <c r="O1828">
        <v>180</v>
      </c>
      <c r="P1828" t="s">
        <v>152</v>
      </c>
      <c r="Q1828" t="s">
        <v>158</v>
      </c>
      <c r="R1828">
        <v>140</v>
      </c>
      <c r="S1828" t="s">
        <v>152</v>
      </c>
      <c r="T1828" t="s">
        <v>159</v>
      </c>
      <c r="U1828">
        <v>80</v>
      </c>
      <c r="V1828" t="s">
        <v>152</v>
      </c>
      <c r="W1828" t="s">
        <v>160</v>
      </c>
      <c r="X1828">
        <v>101</v>
      </c>
      <c r="Y1828" t="s">
        <v>152</v>
      </c>
      <c r="Z1828" t="s">
        <v>161</v>
      </c>
      <c r="AA1828">
        <v>190</v>
      </c>
      <c r="AB1828" t="s">
        <v>152</v>
      </c>
      <c r="AC1828" t="s">
        <v>162</v>
      </c>
      <c r="AD1828">
        <v>20</v>
      </c>
      <c r="AE1828" t="s">
        <v>152</v>
      </c>
    </row>
    <row r="1829" spans="1:40">
      <c r="A1829" s="26">
        <v>41509.891488738424</v>
      </c>
      <c r="B1829" t="s">
        <v>128</v>
      </c>
      <c r="C1829" t="s">
        <v>248</v>
      </c>
      <c r="D1829" t="s">
        <v>2230</v>
      </c>
    </row>
    <row r="1830" spans="1:40">
      <c r="A1830" s="26">
        <v>41509.891488738424</v>
      </c>
      <c r="B1830" t="s">
        <v>128</v>
      </c>
      <c r="C1830" t="s">
        <v>248</v>
      </c>
      <c r="D1830" t="s">
        <v>2231</v>
      </c>
      <c r="E1830" t="s">
        <v>146</v>
      </c>
      <c r="F1830" t="s">
        <v>147</v>
      </c>
      <c r="G1830" t="s">
        <v>148</v>
      </c>
      <c r="H1830" t="s">
        <v>166</v>
      </c>
      <c r="I1830">
        <v>50</v>
      </c>
      <c r="J1830" t="s">
        <v>152</v>
      </c>
      <c r="K1830" t="s">
        <v>167</v>
      </c>
      <c r="L1830">
        <v>50</v>
      </c>
      <c r="M1830" t="s">
        <v>152</v>
      </c>
      <c r="N1830" t="s">
        <v>168</v>
      </c>
      <c r="O1830">
        <v>50</v>
      </c>
      <c r="P1830" t="s">
        <v>152</v>
      </c>
    </row>
    <row r="1831" spans="1:40">
      <c r="A1831" s="26">
        <v>41509.891488738424</v>
      </c>
      <c r="B1831" t="s">
        <v>128</v>
      </c>
      <c r="C1831" t="s">
        <v>248</v>
      </c>
      <c r="D1831" t="s">
        <v>2232</v>
      </c>
      <c r="E1831" t="s">
        <v>146</v>
      </c>
      <c r="F1831" t="s">
        <v>147</v>
      </c>
      <c r="G1831" t="s">
        <v>148</v>
      </c>
      <c r="H1831" t="s">
        <v>170</v>
      </c>
      <c r="I1831">
        <v>35</v>
      </c>
      <c r="J1831" t="s">
        <v>152</v>
      </c>
      <c r="K1831" t="s">
        <v>171</v>
      </c>
      <c r="L1831">
        <v>5</v>
      </c>
      <c r="M1831" t="s">
        <v>152</v>
      </c>
      <c r="N1831" t="s">
        <v>172</v>
      </c>
      <c r="O1831">
        <v>60</v>
      </c>
      <c r="P1831" t="s">
        <v>152</v>
      </c>
    </row>
    <row r="1832" spans="1:40">
      <c r="A1832" s="26">
        <v>41509.891488738424</v>
      </c>
      <c r="B1832" t="s">
        <v>128</v>
      </c>
      <c r="C1832" t="s">
        <v>248</v>
      </c>
      <c r="D1832" t="s">
        <v>2233</v>
      </c>
      <c r="E1832" t="s">
        <v>146</v>
      </c>
      <c r="F1832" t="s">
        <v>147</v>
      </c>
      <c r="G1832" t="s">
        <v>148</v>
      </c>
      <c r="H1832" t="s">
        <v>174</v>
      </c>
      <c r="I1832">
        <v>1</v>
      </c>
      <c r="J1832" t="s">
        <v>152</v>
      </c>
    </row>
    <row r="1833" spans="1:40">
      <c r="A1833" s="26">
        <v>41509.891488738424</v>
      </c>
      <c r="B1833" t="s">
        <v>128</v>
      </c>
      <c r="C1833" t="s">
        <v>248</v>
      </c>
      <c r="D1833" t="s">
        <v>2234</v>
      </c>
      <c r="E1833" t="s">
        <v>146</v>
      </c>
      <c r="F1833" t="s">
        <v>147</v>
      </c>
      <c r="G1833" t="s">
        <v>148</v>
      </c>
      <c r="H1833" t="s">
        <v>176</v>
      </c>
      <c r="I1833">
        <v>30</v>
      </c>
      <c r="J1833" t="s">
        <v>152</v>
      </c>
      <c r="K1833" t="s">
        <v>177</v>
      </c>
      <c r="L1833">
        <v>30</v>
      </c>
      <c r="M1833" t="s">
        <v>152</v>
      </c>
      <c r="N1833" t="s">
        <v>178</v>
      </c>
      <c r="O1833">
        <v>30</v>
      </c>
      <c r="P1833" t="s">
        <v>152</v>
      </c>
      <c r="Q1833" t="s">
        <v>179</v>
      </c>
      <c r="R1833">
        <v>10</v>
      </c>
      <c r="S1833" t="s">
        <v>152</v>
      </c>
      <c r="T1833" t="s">
        <v>180</v>
      </c>
      <c r="U1833">
        <v>20</v>
      </c>
      <c r="V1833" t="s">
        <v>152</v>
      </c>
      <c r="W1833" t="s">
        <v>181</v>
      </c>
      <c r="X1833">
        <v>20</v>
      </c>
      <c r="Y1833" t="s">
        <v>152</v>
      </c>
      <c r="Z1833" t="s">
        <v>182</v>
      </c>
      <c r="AA1833">
        <v>20</v>
      </c>
      <c r="AB1833" t="s">
        <v>152</v>
      </c>
      <c r="AC1833" t="s">
        <v>183</v>
      </c>
      <c r="AD1833">
        <v>20</v>
      </c>
      <c r="AE1833" t="s">
        <v>152</v>
      </c>
      <c r="AF1833" t="s">
        <v>184</v>
      </c>
      <c r="AG1833">
        <v>115200</v>
      </c>
      <c r="AH1833" t="s">
        <v>152</v>
      </c>
      <c r="AI1833" t="s">
        <v>185</v>
      </c>
      <c r="AJ1833">
        <v>12000</v>
      </c>
      <c r="AK1833" t="s">
        <v>152</v>
      </c>
      <c r="AL1833" t="s">
        <v>186</v>
      </c>
      <c r="AM1833">
        <v>30000</v>
      </c>
      <c r="AN1833" t="s">
        <v>152</v>
      </c>
    </row>
    <row r="1834" spans="1:40">
      <c r="A1834" s="26">
        <v>41509.891488738424</v>
      </c>
      <c r="B1834" t="s">
        <v>128</v>
      </c>
      <c r="C1834" t="s">
        <v>248</v>
      </c>
      <c r="D1834" t="s">
        <v>2235</v>
      </c>
      <c r="E1834" t="s">
        <v>146</v>
      </c>
      <c r="F1834" t="s">
        <v>147</v>
      </c>
      <c r="G1834" t="s">
        <v>148</v>
      </c>
      <c r="H1834" t="s">
        <v>188</v>
      </c>
      <c r="I1834">
        <v>60</v>
      </c>
      <c r="J1834" t="s">
        <v>152</v>
      </c>
      <c r="K1834" t="s">
        <v>189</v>
      </c>
      <c r="L1834">
        <v>40</v>
      </c>
      <c r="M1834" t="s">
        <v>152</v>
      </c>
      <c r="N1834" t="s">
        <v>190</v>
      </c>
      <c r="O1834">
        <v>50</v>
      </c>
      <c r="P1834" t="s">
        <v>152</v>
      </c>
      <c r="Q1834" t="s">
        <v>191</v>
      </c>
      <c r="R1834">
        <v>40</v>
      </c>
      <c r="S1834" t="s">
        <v>152</v>
      </c>
      <c r="T1834" t="s">
        <v>192</v>
      </c>
      <c r="U1834">
        <v>60</v>
      </c>
      <c r="V1834" t="s">
        <v>152</v>
      </c>
      <c r="W1834" t="s">
        <v>193</v>
      </c>
      <c r="X1834">
        <v>50</v>
      </c>
      <c r="Y1834" t="s">
        <v>152</v>
      </c>
      <c r="Z1834" t="s">
        <v>194</v>
      </c>
      <c r="AA1834">
        <v>50</v>
      </c>
      <c r="AB1834" t="s">
        <v>152</v>
      </c>
      <c r="AC1834" t="s">
        <v>195</v>
      </c>
      <c r="AD1834">
        <v>35</v>
      </c>
      <c r="AE1834" t="s">
        <v>152</v>
      </c>
      <c r="AF1834" t="s">
        <v>196</v>
      </c>
      <c r="AG1834">
        <v>8</v>
      </c>
      <c r="AH1834" t="s">
        <v>152</v>
      </c>
      <c r="AI1834" t="s">
        <v>197</v>
      </c>
      <c r="AJ1834">
        <v>90</v>
      </c>
      <c r="AK1834" t="s">
        <v>152</v>
      </c>
      <c r="AL1834" t="s">
        <v>198</v>
      </c>
      <c r="AM1834">
        <v>1</v>
      </c>
      <c r="AN1834" t="s">
        <v>152</v>
      </c>
    </row>
    <row r="1835" spans="1:40">
      <c r="A1835" s="26">
        <v>41509.891488738424</v>
      </c>
      <c r="B1835" t="s">
        <v>128</v>
      </c>
      <c r="C1835" t="s">
        <v>248</v>
      </c>
      <c r="D1835" t="s">
        <v>2236</v>
      </c>
      <c r="E1835" t="s">
        <v>146</v>
      </c>
      <c r="F1835" t="s">
        <v>147</v>
      </c>
      <c r="G1835" t="s">
        <v>148</v>
      </c>
      <c r="H1835" t="s">
        <v>200</v>
      </c>
      <c r="I1835">
        <v>33</v>
      </c>
      <c r="J1835" t="s">
        <v>152</v>
      </c>
      <c r="K1835" t="s">
        <v>201</v>
      </c>
      <c r="L1835">
        <v>33</v>
      </c>
      <c r="M1835" t="s">
        <v>152</v>
      </c>
      <c r="N1835" t="s">
        <v>202</v>
      </c>
      <c r="O1835">
        <v>34</v>
      </c>
      <c r="P1835" t="s">
        <v>152</v>
      </c>
      <c r="Q1835" t="s">
        <v>180</v>
      </c>
      <c r="R1835">
        <v>20</v>
      </c>
      <c r="S1835" t="s">
        <v>152</v>
      </c>
      <c r="T1835" t="s">
        <v>181</v>
      </c>
      <c r="U1835">
        <v>20</v>
      </c>
      <c r="V1835" t="s">
        <v>152</v>
      </c>
      <c r="W1835" t="s">
        <v>182</v>
      </c>
      <c r="X1835">
        <v>20</v>
      </c>
      <c r="Y1835" t="s">
        <v>152</v>
      </c>
      <c r="Z1835" t="s">
        <v>203</v>
      </c>
      <c r="AA1835">
        <v>20</v>
      </c>
      <c r="AB1835" t="s">
        <v>152</v>
      </c>
      <c r="AC1835" t="s">
        <v>204</v>
      </c>
      <c r="AD1835">
        <v>20</v>
      </c>
      <c r="AE1835" t="s">
        <v>152</v>
      </c>
      <c r="AF1835" t="s">
        <v>205</v>
      </c>
      <c r="AG1835">
        <v>20</v>
      </c>
      <c r="AH1835" t="s">
        <v>152</v>
      </c>
      <c r="AI1835" t="s">
        <v>184</v>
      </c>
      <c r="AJ1835">
        <v>115200</v>
      </c>
      <c r="AK1835" t="s">
        <v>152</v>
      </c>
      <c r="AL1835" t="s">
        <v>185</v>
      </c>
      <c r="AM1835">
        <v>12000</v>
      </c>
      <c r="AN1835" t="s">
        <v>152</v>
      </c>
    </row>
    <row r="1836" spans="1:40">
      <c r="A1836" s="26">
        <v>41509.891488738424</v>
      </c>
      <c r="B1836" t="s">
        <v>128</v>
      </c>
      <c r="C1836" t="s">
        <v>248</v>
      </c>
      <c r="D1836" t="s">
        <v>2237</v>
      </c>
      <c r="E1836" t="s">
        <v>146</v>
      </c>
      <c r="F1836" t="s">
        <v>147</v>
      </c>
      <c r="G1836" t="s">
        <v>148</v>
      </c>
      <c r="H1836" t="s">
        <v>155</v>
      </c>
      <c r="I1836">
        <v>49</v>
      </c>
      <c r="J1836" t="s">
        <v>152</v>
      </c>
      <c r="K1836" t="s">
        <v>156</v>
      </c>
      <c r="L1836">
        <v>130</v>
      </c>
      <c r="M1836" t="s">
        <v>152</v>
      </c>
      <c r="N1836" t="s">
        <v>157</v>
      </c>
      <c r="O1836">
        <v>180</v>
      </c>
      <c r="P1836" t="s">
        <v>152</v>
      </c>
      <c r="Q1836" t="s">
        <v>158</v>
      </c>
      <c r="R1836">
        <v>140</v>
      </c>
      <c r="S1836" t="s">
        <v>152</v>
      </c>
      <c r="T1836" t="s">
        <v>159</v>
      </c>
      <c r="U1836">
        <v>80</v>
      </c>
      <c r="V1836" t="s">
        <v>152</v>
      </c>
      <c r="W1836" t="s">
        <v>160</v>
      </c>
      <c r="X1836">
        <v>101</v>
      </c>
      <c r="Y1836" t="s">
        <v>152</v>
      </c>
      <c r="Z1836" t="s">
        <v>161</v>
      </c>
      <c r="AA1836">
        <v>190</v>
      </c>
      <c r="AB1836" t="s">
        <v>152</v>
      </c>
      <c r="AC1836" t="s">
        <v>162</v>
      </c>
      <c r="AD1836">
        <v>20</v>
      </c>
      <c r="AE1836" t="s">
        <v>152</v>
      </c>
    </row>
    <row r="1837" spans="1:40">
      <c r="A1837" s="26">
        <v>41509.891488738424</v>
      </c>
      <c r="B1837" t="s">
        <v>128</v>
      </c>
      <c r="C1837" t="s">
        <v>248</v>
      </c>
      <c r="D1837" t="s">
        <v>2238</v>
      </c>
    </row>
    <row r="1838" spans="1:40">
      <c r="A1838" s="26">
        <v>41509.891488738424</v>
      </c>
      <c r="B1838" t="s">
        <v>128</v>
      </c>
      <c r="C1838" t="s">
        <v>248</v>
      </c>
      <c r="D1838" t="s">
        <v>2239</v>
      </c>
      <c r="E1838" t="s">
        <v>146</v>
      </c>
      <c r="F1838" t="s">
        <v>147</v>
      </c>
      <c r="G1838" t="s">
        <v>148</v>
      </c>
      <c r="H1838" t="s">
        <v>166</v>
      </c>
      <c r="I1838">
        <v>50</v>
      </c>
      <c r="J1838" t="s">
        <v>152</v>
      </c>
      <c r="K1838" t="s">
        <v>167</v>
      </c>
      <c r="L1838">
        <v>50</v>
      </c>
      <c r="M1838" t="s">
        <v>152</v>
      </c>
      <c r="N1838" t="s">
        <v>168</v>
      </c>
      <c r="O1838">
        <v>50</v>
      </c>
      <c r="P1838" t="s">
        <v>152</v>
      </c>
    </row>
    <row r="1839" spans="1:40">
      <c r="A1839" s="26">
        <v>41509.891488738424</v>
      </c>
      <c r="B1839" t="s">
        <v>128</v>
      </c>
      <c r="C1839" t="s">
        <v>248</v>
      </c>
      <c r="D1839" t="s">
        <v>2240</v>
      </c>
      <c r="E1839" t="s">
        <v>146</v>
      </c>
      <c r="F1839" t="s">
        <v>147</v>
      </c>
      <c r="G1839" t="s">
        <v>148</v>
      </c>
      <c r="H1839" t="s">
        <v>170</v>
      </c>
      <c r="I1839">
        <v>35</v>
      </c>
      <c r="J1839" t="s">
        <v>152</v>
      </c>
      <c r="K1839" t="s">
        <v>171</v>
      </c>
      <c r="L1839">
        <v>5</v>
      </c>
      <c r="M1839" t="s">
        <v>152</v>
      </c>
      <c r="N1839" t="s">
        <v>172</v>
      </c>
      <c r="O1839">
        <v>60</v>
      </c>
      <c r="P1839" t="s">
        <v>152</v>
      </c>
    </row>
    <row r="1840" spans="1:40">
      <c r="A1840" s="26">
        <v>41509.891488738424</v>
      </c>
      <c r="B1840" t="s">
        <v>128</v>
      </c>
      <c r="C1840" t="s">
        <v>248</v>
      </c>
      <c r="D1840" t="s">
        <v>2241</v>
      </c>
      <c r="E1840" t="s">
        <v>146</v>
      </c>
      <c r="F1840" t="s">
        <v>147</v>
      </c>
      <c r="G1840" t="s">
        <v>148</v>
      </c>
      <c r="H1840" t="s">
        <v>174</v>
      </c>
      <c r="I1840">
        <v>1</v>
      </c>
      <c r="J1840" t="s">
        <v>152</v>
      </c>
    </row>
    <row r="1841" spans="1:40">
      <c r="A1841" s="26">
        <v>41509.891488738424</v>
      </c>
      <c r="B1841" t="s">
        <v>128</v>
      </c>
      <c r="C1841" t="s">
        <v>248</v>
      </c>
      <c r="D1841" t="s">
        <v>2242</v>
      </c>
      <c r="E1841" t="s">
        <v>146</v>
      </c>
      <c r="F1841" t="s">
        <v>147</v>
      </c>
      <c r="G1841" t="s">
        <v>148</v>
      </c>
      <c r="H1841" t="s">
        <v>176</v>
      </c>
      <c r="I1841">
        <v>30</v>
      </c>
      <c r="J1841" t="s">
        <v>152</v>
      </c>
      <c r="K1841" t="s">
        <v>177</v>
      </c>
      <c r="L1841">
        <v>30</v>
      </c>
      <c r="M1841" t="s">
        <v>152</v>
      </c>
      <c r="N1841" t="s">
        <v>178</v>
      </c>
      <c r="O1841">
        <v>30</v>
      </c>
      <c r="P1841" t="s">
        <v>152</v>
      </c>
      <c r="Q1841" t="s">
        <v>179</v>
      </c>
      <c r="R1841">
        <v>10</v>
      </c>
      <c r="S1841" t="s">
        <v>152</v>
      </c>
      <c r="T1841" t="s">
        <v>180</v>
      </c>
      <c r="U1841">
        <v>20</v>
      </c>
      <c r="V1841" t="s">
        <v>152</v>
      </c>
      <c r="W1841" t="s">
        <v>181</v>
      </c>
      <c r="X1841">
        <v>20</v>
      </c>
      <c r="Y1841" t="s">
        <v>152</v>
      </c>
      <c r="Z1841" t="s">
        <v>182</v>
      </c>
      <c r="AA1841">
        <v>20</v>
      </c>
      <c r="AB1841" t="s">
        <v>152</v>
      </c>
      <c r="AC1841" t="s">
        <v>183</v>
      </c>
      <c r="AD1841">
        <v>20</v>
      </c>
      <c r="AE1841" t="s">
        <v>152</v>
      </c>
      <c r="AF1841" t="s">
        <v>184</v>
      </c>
      <c r="AG1841">
        <v>115200</v>
      </c>
      <c r="AH1841" t="s">
        <v>152</v>
      </c>
      <c r="AI1841" t="s">
        <v>185</v>
      </c>
      <c r="AJ1841">
        <v>12000</v>
      </c>
      <c r="AK1841" t="s">
        <v>152</v>
      </c>
      <c r="AL1841" t="s">
        <v>186</v>
      </c>
      <c r="AM1841">
        <v>30000</v>
      </c>
      <c r="AN1841" t="s">
        <v>152</v>
      </c>
    </row>
    <row r="1842" spans="1:40">
      <c r="A1842" s="26">
        <v>41509.891488738424</v>
      </c>
      <c r="B1842" t="s">
        <v>128</v>
      </c>
      <c r="C1842" t="s">
        <v>248</v>
      </c>
      <c r="D1842" t="s">
        <v>2243</v>
      </c>
      <c r="E1842" t="s">
        <v>146</v>
      </c>
      <c r="F1842" t="s">
        <v>147</v>
      </c>
      <c r="G1842" t="s">
        <v>148</v>
      </c>
      <c r="H1842" t="s">
        <v>188</v>
      </c>
      <c r="I1842">
        <v>60</v>
      </c>
      <c r="J1842" t="s">
        <v>152</v>
      </c>
      <c r="K1842" t="s">
        <v>189</v>
      </c>
      <c r="L1842">
        <v>40</v>
      </c>
      <c r="M1842" t="s">
        <v>152</v>
      </c>
      <c r="N1842" t="s">
        <v>190</v>
      </c>
      <c r="O1842">
        <v>50</v>
      </c>
      <c r="P1842" t="s">
        <v>152</v>
      </c>
      <c r="Q1842" t="s">
        <v>191</v>
      </c>
      <c r="R1842">
        <v>40</v>
      </c>
      <c r="S1842" t="s">
        <v>152</v>
      </c>
      <c r="T1842" t="s">
        <v>192</v>
      </c>
      <c r="U1842">
        <v>60</v>
      </c>
      <c r="V1842" t="s">
        <v>152</v>
      </c>
      <c r="W1842" t="s">
        <v>193</v>
      </c>
      <c r="X1842">
        <v>50</v>
      </c>
      <c r="Y1842" t="s">
        <v>152</v>
      </c>
      <c r="Z1842" t="s">
        <v>194</v>
      </c>
      <c r="AA1842">
        <v>50</v>
      </c>
      <c r="AB1842" t="s">
        <v>152</v>
      </c>
      <c r="AC1842" t="s">
        <v>195</v>
      </c>
      <c r="AD1842">
        <v>35</v>
      </c>
      <c r="AE1842" t="s">
        <v>152</v>
      </c>
      <c r="AF1842" t="s">
        <v>196</v>
      </c>
      <c r="AG1842">
        <v>8</v>
      </c>
      <c r="AH1842" t="s">
        <v>152</v>
      </c>
      <c r="AI1842" t="s">
        <v>197</v>
      </c>
      <c r="AJ1842">
        <v>90</v>
      </c>
      <c r="AK1842" t="s">
        <v>152</v>
      </c>
      <c r="AL1842" t="s">
        <v>198</v>
      </c>
      <c r="AM1842">
        <v>1</v>
      </c>
      <c r="AN1842" t="s">
        <v>152</v>
      </c>
    </row>
    <row r="1843" spans="1:40">
      <c r="A1843" s="26">
        <v>41509.891488738424</v>
      </c>
      <c r="B1843" t="s">
        <v>128</v>
      </c>
      <c r="C1843" t="s">
        <v>248</v>
      </c>
      <c r="D1843" t="s">
        <v>2244</v>
      </c>
      <c r="E1843" t="s">
        <v>146</v>
      </c>
      <c r="F1843" t="s">
        <v>147</v>
      </c>
      <c r="G1843" t="s">
        <v>148</v>
      </c>
      <c r="H1843" t="s">
        <v>200</v>
      </c>
      <c r="I1843">
        <v>33</v>
      </c>
      <c r="J1843" t="s">
        <v>152</v>
      </c>
      <c r="K1843" t="s">
        <v>201</v>
      </c>
      <c r="L1843">
        <v>33</v>
      </c>
      <c r="M1843" t="s">
        <v>152</v>
      </c>
      <c r="N1843" t="s">
        <v>202</v>
      </c>
      <c r="O1843">
        <v>34</v>
      </c>
      <c r="P1843" t="s">
        <v>152</v>
      </c>
      <c r="Q1843" t="s">
        <v>180</v>
      </c>
      <c r="R1843">
        <v>20</v>
      </c>
      <c r="S1843" t="s">
        <v>152</v>
      </c>
      <c r="T1843" t="s">
        <v>181</v>
      </c>
      <c r="U1843">
        <v>20</v>
      </c>
      <c r="V1843" t="s">
        <v>152</v>
      </c>
      <c r="W1843" t="s">
        <v>182</v>
      </c>
      <c r="X1843">
        <v>20</v>
      </c>
      <c r="Y1843" t="s">
        <v>152</v>
      </c>
      <c r="Z1843" t="s">
        <v>203</v>
      </c>
      <c r="AA1843">
        <v>20</v>
      </c>
      <c r="AB1843" t="s">
        <v>152</v>
      </c>
      <c r="AC1843" t="s">
        <v>204</v>
      </c>
      <c r="AD1843">
        <v>20</v>
      </c>
      <c r="AE1843" t="s">
        <v>152</v>
      </c>
      <c r="AF1843" t="s">
        <v>205</v>
      </c>
      <c r="AG1843">
        <v>20</v>
      </c>
      <c r="AH1843" t="s">
        <v>152</v>
      </c>
      <c r="AI1843" t="s">
        <v>184</v>
      </c>
      <c r="AJ1843">
        <v>115200</v>
      </c>
      <c r="AK1843" t="s">
        <v>152</v>
      </c>
      <c r="AL1843" t="s">
        <v>185</v>
      </c>
      <c r="AM1843">
        <v>12000</v>
      </c>
      <c r="AN1843" t="s">
        <v>152</v>
      </c>
    </row>
    <row r="1844" spans="1:40">
      <c r="A1844" s="26">
        <v>41509.891488738424</v>
      </c>
      <c r="B1844" t="s">
        <v>1644</v>
      </c>
      <c r="C1844" t="s">
        <v>124</v>
      </c>
    </row>
    <row r="1845" spans="1:40">
      <c r="A1845" s="26">
        <v>41509.89148875</v>
      </c>
      <c r="B1845" t="s">
        <v>128</v>
      </c>
      <c r="C1845" t="s">
        <v>391</v>
      </c>
      <c r="D1845" t="s">
        <v>2245</v>
      </c>
      <c r="E1845" t="s">
        <v>146</v>
      </c>
      <c r="F1845" t="s">
        <v>147</v>
      </c>
      <c r="G1845" t="s">
        <v>148</v>
      </c>
      <c r="H1845" t="s">
        <v>155</v>
      </c>
      <c r="I1845">
        <v>49</v>
      </c>
      <c r="J1845" t="s">
        <v>152</v>
      </c>
      <c r="K1845" t="s">
        <v>156</v>
      </c>
      <c r="L1845">
        <v>130</v>
      </c>
      <c r="M1845" t="s">
        <v>152</v>
      </c>
      <c r="N1845" t="s">
        <v>157</v>
      </c>
      <c r="O1845">
        <v>180</v>
      </c>
      <c r="P1845" t="s">
        <v>152</v>
      </c>
      <c r="Q1845" t="s">
        <v>158</v>
      </c>
      <c r="R1845">
        <v>140</v>
      </c>
      <c r="S1845" t="s">
        <v>152</v>
      </c>
      <c r="T1845" t="s">
        <v>159</v>
      </c>
      <c r="U1845">
        <v>80</v>
      </c>
      <c r="V1845" t="s">
        <v>152</v>
      </c>
      <c r="W1845" t="s">
        <v>160</v>
      </c>
      <c r="X1845">
        <v>101</v>
      </c>
      <c r="Y1845" t="s">
        <v>152</v>
      </c>
      <c r="Z1845" t="s">
        <v>161</v>
      </c>
      <c r="AA1845">
        <v>190</v>
      </c>
      <c r="AB1845" t="s">
        <v>152</v>
      </c>
      <c r="AC1845" t="s">
        <v>162</v>
      </c>
      <c r="AD1845">
        <v>20</v>
      </c>
      <c r="AE1845" t="s">
        <v>152</v>
      </c>
    </row>
    <row r="1846" spans="1:40">
      <c r="A1846" s="26">
        <v>41509.89148875</v>
      </c>
      <c r="B1846" t="s">
        <v>128</v>
      </c>
      <c r="C1846" t="s">
        <v>391</v>
      </c>
      <c r="D1846" t="s">
        <v>2246</v>
      </c>
    </row>
    <row r="1847" spans="1:40">
      <c r="A1847" s="26">
        <v>41509.89148875</v>
      </c>
      <c r="B1847" t="s">
        <v>128</v>
      </c>
      <c r="C1847" t="s">
        <v>391</v>
      </c>
      <c r="D1847" t="s">
        <v>2247</v>
      </c>
      <c r="E1847" t="s">
        <v>146</v>
      </c>
      <c r="F1847" t="s">
        <v>147</v>
      </c>
      <c r="G1847" t="s">
        <v>148</v>
      </c>
      <c r="H1847" t="s">
        <v>166</v>
      </c>
      <c r="I1847">
        <v>50</v>
      </c>
      <c r="J1847" t="s">
        <v>152</v>
      </c>
      <c r="K1847" t="s">
        <v>167</v>
      </c>
      <c r="L1847">
        <v>50</v>
      </c>
      <c r="M1847" t="s">
        <v>152</v>
      </c>
      <c r="N1847" t="s">
        <v>168</v>
      </c>
      <c r="O1847">
        <v>50</v>
      </c>
      <c r="P1847" t="s">
        <v>152</v>
      </c>
    </row>
    <row r="1848" spans="1:40">
      <c r="A1848" s="26">
        <v>41509.89148875</v>
      </c>
      <c r="B1848" t="s">
        <v>128</v>
      </c>
      <c r="C1848" t="s">
        <v>391</v>
      </c>
      <c r="D1848" t="s">
        <v>2248</v>
      </c>
      <c r="E1848" t="s">
        <v>146</v>
      </c>
      <c r="F1848" t="s">
        <v>147</v>
      </c>
      <c r="G1848" t="s">
        <v>148</v>
      </c>
      <c r="H1848" t="s">
        <v>170</v>
      </c>
      <c r="I1848">
        <v>35</v>
      </c>
      <c r="J1848" t="s">
        <v>152</v>
      </c>
      <c r="K1848" t="s">
        <v>171</v>
      </c>
      <c r="L1848">
        <v>5</v>
      </c>
      <c r="M1848" t="s">
        <v>152</v>
      </c>
      <c r="N1848" t="s">
        <v>172</v>
      </c>
      <c r="O1848">
        <v>60</v>
      </c>
      <c r="P1848" t="s">
        <v>152</v>
      </c>
    </row>
    <row r="1849" spans="1:40">
      <c r="A1849" s="26">
        <v>41509.89148875</v>
      </c>
      <c r="B1849" t="s">
        <v>128</v>
      </c>
      <c r="C1849" t="s">
        <v>391</v>
      </c>
      <c r="D1849" t="s">
        <v>2249</v>
      </c>
      <c r="E1849" t="s">
        <v>146</v>
      </c>
      <c r="F1849" t="s">
        <v>147</v>
      </c>
      <c r="G1849" t="s">
        <v>148</v>
      </c>
      <c r="H1849" t="s">
        <v>174</v>
      </c>
      <c r="I1849">
        <v>1</v>
      </c>
      <c r="J1849" t="s">
        <v>152</v>
      </c>
    </row>
    <row r="1850" spans="1:40">
      <c r="A1850" s="26">
        <v>41509.89148875</v>
      </c>
      <c r="B1850" t="s">
        <v>128</v>
      </c>
      <c r="C1850" t="s">
        <v>391</v>
      </c>
      <c r="D1850" t="s">
        <v>2250</v>
      </c>
      <c r="E1850" t="s">
        <v>146</v>
      </c>
      <c r="F1850" t="s">
        <v>147</v>
      </c>
      <c r="G1850" t="s">
        <v>148</v>
      </c>
      <c r="H1850" t="s">
        <v>176</v>
      </c>
      <c r="I1850">
        <v>30</v>
      </c>
      <c r="J1850" t="s">
        <v>152</v>
      </c>
      <c r="K1850" t="s">
        <v>177</v>
      </c>
      <c r="L1850">
        <v>30</v>
      </c>
      <c r="M1850" t="s">
        <v>152</v>
      </c>
      <c r="N1850" t="s">
        <v>178</v>
      </c>
      <c r="O1850">
        <v>30</v>
      </c>
      <c r="P1850" t="s">
        <v>152</v>
      </c>
      <c r="Q1850" t="s">
        <v>179</v>
      </c>
      <c r="R1850">
        <v>10</v>
      </c>
      <c r="S1850" t="s">
        <v>152</v>
      </c>
      <c r="T1850" t="s">
        <v>180</v>
      </c>
      <c r="U1850">
        <v>20</v>
      </c>
      <c r="V1850" t="s">
        <v>152</v>
      </c>
      <c r="W1850" t="s">
        <v>181</v>
      </c>
      <c r="X1850">
        <v>20</v>
      </c>
      <c r="Y1850" t="s">
        <v>152</v>
      </c>
      <c r="Z1850" t="s">
        <v>182</v>
      </c>
      <c r="AA1850">
        <v>20</v>
      </c>
      <c r="AB1850" t="s">
        <v>152</v>
      </c>
      <c r="AC1850" t="s">
        <v>183</v>
      </c>
      <c r="AD1850">
        <v>20</v>
      </c>
      <c r="AE1850" t="s">
        <v>152</v>
      </c>
      <c r="AF1850" t="s">
        <v>184</v>
      </c>
      <c r="AG1850">
        <v>115200</v>
      </c>
      <c r="AH1850" t="s">
        <v>152</v>
      </c>
      <c r="AI1850" t="s">
        <v>185</v>
      </c>
      <c r="AJ1850">
        <v>12000</v>
      </c>
      <c r="AK1850" t="s">
        <v>152</v>
      </c>
      <c r="AL1850" t="s">
        <v>186</v>
      </c>
      <c r="AM1850">
        <v>30000</v>
      </c>
      <c r="AN1850" t="s">
        <v>152</v>
      </c>
    </row>
    <row r="1851" spans="1:40">
      <c r="A1851" s="26">
        <v>41509.89148875</v>
      </c>
      <c r="B1851" t="s">
        <v>128</v>
      </c>
      <c r="C1851" t="s">
        <v>391</v>
      </c>
      <c r="D1851" t="s">
        <v>2251</v>
      </c>
      <c r="E1851" t="s">
        <v>146</v>
      </c>
      <c r="F1851" t="s">
        <v>147</v>
      </c>
      <c r="G1851" t="s">
        <v>148</v>
      </c>
      <c r="H1851" t="s">
        <v>188</v>
      </c>
      <c r="I1851">
        <v>60</v>
      </c>
      <c r="J1851" t="s">
        <v>152</v>
      </c>
      <c r="K1851" t="s">
        <v>189</v>
      </c>
      <c r="L1851">
        <v>40</v>
      </c>
      <c r="M1851" t="s">
        <v>152</v>
      </c>
      <c r="N1851" t="s">
        <v>190</v>
      </c>
      <c r="O1851">
        <v>50</v>
      </c>
      <c r="P1851" t="s">
        <v>152</v>
      </c>
      <c r="Q1851" t="s">
        <v>191</v>
      </c>
      <c r="R1851">
        <v>40</v>
      </c>
      <c r="S1851" t="s">
        <v>152</v>
      </c>
      <c r="T1851" t="s">
        <v>192</v>
      </c>
      <c r="U1851">
        <v>60</v>
      </c>
      <c r="V1851" t="s">
        <v>152</v>
      </c>
      <c r="W1851" t="s">
        <v>193</v>
      </c>
      <c r="X1851">
        <v>50</v>
      </c>
      <c r="Y1851" t="s">
        <v>152</v>
      </c>
      <c r="Z1851" t="s">
        <v>194</v>
      </c>
      <c r="AA1851">
        <v>50</v>
      </c>
      <c r="AB1851" t="s">
        <v>152</v>
      </c>
      <c r="AC1851" t="s">
        <v>195</v>
      </c>
      <c r="AD1851">
        <v>35</v>
      </c>
      <c r="AE1851" t="s">
        <v>152</v>
      </c>
      <c r="AF1851" t="s">
        <v>196</v>
      </c>
      <c r="AG1851">
        <v>8</v>
      </c>
      <c r="AH1851" t="s">
        <v>152</v>
      </c>
      <c r="AI1851" t="s">
        <v>197</v>
      </c>
      <c r="AJ1851">
        <v>90</v>
      </c>
      <c r="AK1851" t="s">
        <v>152</v>
      </c>
      <c r="AL1851" t="s">
        <v>198</v>
      </c>
      <c r="AM1851">
        <v>1</v>
      </c>
      <c r="AN1851" t="s">
        <v>152</v>
      </c>
    </row>
    <row r="1852" spans="1:40">
      <c r="A1852" s="26">
        <v>41509.89148875</v>
      </c>
      <c r="B1852" t="s">
        <v>128</v>
      </c>
      <c r="C1852" t="s">
        <v>391</v>
      </c>
      <c r="D1852" t="s">
        <v>2252</v>
      </c>
      <c r="E1852" t="s">
        <v>146</v>
      </c>
      <c r="F1852" t="s">
        <v>147</v>
      </c>
      <c r="G1852" t="s">
        <v>148</v>
      </c>
      <c r="H1852" t="s">
        <v>200</v>
      </c>
      <c r="I1852">
        <v>33</v>
      </c>
      <c r="J1852" t="s">
        <v>152</v>
      </c>
      <c r="K1852" t="s">
        <v>201</v>
      </c>
      <c r="L1852">
        <v>33</v>
      </c>
      <c r="M1852" t="s">
        <v>152</v>
      </c>
      <c r="N1852" t="s">
        <v>202</v>
      </c>
      <c r="O1852">
        <v>34</v>
      </c>
      <c r="P1852" t="s">
        <v>152</v>
      </c>
      <c r="Q1852" t="s">
        <v>180</v>
      </c>
      <c r="R1852">
        <v>20</v>
      </c>
      <c r="S1852" t="s">
        <v>152</v>
      </c>
      <c r="T1852" t="s">
        <v>181</v>
      </c>
      <c r="U1852">
        <v>20</v>
      </c>
      <c r="V1852" t="s">
        <v>152</v>
      </c>
      <c r="W1852" t="s">
        <v>182</v>
      </c>
      <c r="X1852">
        <v>20</v>
      </c>
      <c r="Y1852" t="s">
        <v>152</v>
      </c>
      <c r="Z1852" t="s">
        <v>203</v>
      </c>
      <c r="AA1852">
        <v>20</v>
      </c>
      <c r="AB1852" t="s">
        <v>152</v>
      </c>
      <c r="AC1852" t="s">
        <v>204</v>
      </c>
      <c r="AD1852">
        <v>20</v>
      </c>
      <c r="AE1852" t="s">
        <v>152</v>
      </c>
      <c r="AF1852" t="s">
        <v>205</v>
      </c>
      <c r="AG1852">
        <v>20</v>
      </c>
      <c r="AH1852" t="s">
        <v>152</v>
      </c>
      <c r="AI1852" t="s">
        <v>184</v>
      </c>
      <c r="AJ1852">
        <v>115200</v>
      </c>
      <c r="AK1852" t="s">
        <v>152</v>
      </c>
      <c r="AL1852" t="s">
        <v>185</v>
      </c>
      <c r="AM1852">
        <v>12000</v>
      </c>
      <c r="AN1852" t="s">
        <v>152</v>
      </c>
    </row>
    <row r="1853" spans="1:40">
      <c r="A1853" s="26">
        <v>41509.89148875</v>
      </c>
      <c r="B1853" t="s">
        <v>128</v>
      </c>
      <c r="C1853" t="s">
        <v>391</v>
      </c>
      <c r="D1853" t="s">
        <v>2253</v>
      </c>
      <c r="E1853" t="s">
        <v>146</v>
      </c>
      <c r="F1853" t="s">
        <v>147</v>
      </c>
      <c r="G1853" t="s">
        <v>148</v>
      </c>
      <c r="H1853" t="s">
        <v>155</v>
      </c>
      <c r="I1853">
        <v>49</v>
      </c>
      <c r="J1853" t="s">
        <v>152</v>
      </c>
      <c r="K1853" t="s">
        <v>156</v>
      </c>
      <c r="L1853">
        <v>130</v>
      </c>
      <c r="M1853" t="s">
        <v>152</v>
      </c>
      <c r="N1853" t="s">
        <v>157</v>
      </c>
      <c r="O1853">
        <v>180</v>
      </c>
      <c r="P1853" t="s">
        <v>152</v>
      </c>
      <c r="Q1853" t="s">
        <v>158</v>
      </c>
      <c r="R1853">
        <v>140</v>
      </c>
      <c r="S1853" t="s">
        <v>152</v>
      </c>
      <c r="T1853" t="s">
        <v>159</v>
      </c>
      <c r="U1853">
        <v>80</v>
      </c>
      <c r="V1853" t="s">
        <v>152</v>
      </c>
      <c r="W1853" t="s">
        <v>160</v>
      </c>
      <c r="X1853">
        <v>101</v>
      </c>
      <c r="Y1853" t="s">
        <v>152</v>
      </c>
      <c r="Z1853" t="s">
        <v>161</v>
      </c>
      <c r="AA1853">
        <v>190</v>
      </c>
      <c r="AB1853" t="s">
        <v>152</v>
      </c>
      <c r="AC1853" t="s">
        <v>162</v>
      </c>
      <c r="AD1853">
        <v>20</v>
      </c>
      <c r="AE1853" t="s">
        <v>152</v>
      </c>
    </row>
    <row r="1854" spans="1:40">
      <c r="A1854" s="26">
        <v>41509.89148875</v>
      </c>
      <c r="B1854" t="s">
        <v>128</v>
      </c>
      <c r="C1854" t="s">
        <v>391</v>
      </c>
      <c r="D1854" t="s">
        <v>2254</v>
      </c>
    </row>
    <row r="1855" spans="1:40">
      <c r="A1855" s="26">
        <v>41509.89148875</v>
      </c>
      <c r="B1855" t="s">
        <v>128</v>
      </c>
      <c r="C1855" t="s">
        <v>391</v>
      </c>
      <c r="D1855" t="s">
        <v>2255</v>
      </c>
      <c r="E1855" t="s">
        <v>146</v>
      </c>
      <c r="F1855" t="s">
        <v>147</v>
      </c>
      <c r="G1855" t="s">
        <v>148</v>
      </c>
      <c r="H1855" t="s">
        <v>166</v>
      </c>
      <c r="I1855">
        <v>50</v>
      </c>
      <c r="J1855" t="s">
        <v>152</v>
      </c>
      <c r="K1855" t="s">
        <v>167</v>
      </c>
      <c r="L1855">
        <v>50</v>
      </c>
      <c r="M1855" t="s">
        <v>152</v>
      </c>
      <c r="N1855" t="s">
        <v>168</v>
      </c>
      <c r="O1855">
        <v>50</v>
      </c>
      <c r="P1855" t="s">
        <v>152</v>
      </c>
    </row>
    <row r="1856" spans="1:40">
      <c r="A1856" s="26">
        <v>41509.89148875</v>
      </c>
      <c r="B1856" t="s">
        <v>128</v>
      </c>
      <c r="C1856" t="s">
        <v>391</v>
      </c>
      <c r="D1856" t="s">
        <v>2256</v>
      </c>
      <c r="E1856" t="s">
        <v>146</v>
      </c>
      <c r="F1856" t="s">
        <v>147</v>
      </c>
      <c r="G1856" t="s">
        <v>148</v>
      </c>
      <c r="H1856" t="s">
        <v>170</v>
      </c>
      <c r="I1856">
        <v>35</v>
      </c>
      <c r="J1856" t="s">
        <v>152</v>
      </c>
      <c r="K1856" t="s">
        <v>171</v>
      </c>
      <c r="L1856">
        <v>5</v>
      </c>
      <c r="M1856" t="s">
        <v>152</v>
      </c>
      <c r="N1856" t="s">
        <v>172</v>
      </c>
      <c r="O1856">
        <v>60</v>
      </c>
      <c r="P1856" t="s">
        <v>152</v>
      </c>
    </row>
    <row r="1857" spans="1:40">
      <c r="A1857" s="26">
        <v>41509.89148875</v>
      </c>
      <c r="B1857" t="s">
        <v>128</v>
      </c>
      <c r="C1857" t="s">
        <v>391</v>
      </c>
      <c r="D1857" t="s">
        <v>2257</v>
      </c>
      <c r="E1857" t="s">
        <v>146</v>
      </c>
      <c r="F1857" t="s">
        <v>147</v>
      </c>
      <c r="G1857" t="s">
        <v>148</v>
      </c>
      <c r="H1857" t="s">
        <v>174</v>
      </c>
      <c r="I1857">
        <v>1</v>
      </c>
      <c r="J1857" t="s">
        <v>152</v>
      </c>
    </row>
    <row r="1858" spans="1:40">
      <c r="A1858" s="26">
        <v>41509.89148875</v>
      </c>
      <c r="B1858" t="s">
        <v>128</v>
      </c>
      <c r="C1858" t="s">
        <v>391</v>
      </c>
      <c r="D1858" t="s">
        <v>2258</v>
      </c>
      <c r="E1858" t="s">
        <v>146</v>
      </c>
      <c r="F1858" t="s">
        <v>147</v>
      </c>
      <c r="G1858" t="s">
        <v>148</v>
      </c>
      <c r="H1858" t="s">
        <v>176</v>
      </c>
      <c r="I1858">
        <v>30</v>
      </c>
      <c r="J1858" t="s">
        <v>152</v>
      </c>
      <c r="K1858" t="s">
        <v>177</v>
      </c>
      <c r="L1858">
        <v>30</v>
      </c>
      <c r="M1858" t="s">
        <v>152</v>
      </c>
      <c r="N1858" t="s">
        <v>178</v>
      </c>
      <c r="O1858">
        <v>30</v>
      </c>
      <c r="P1858" t="s">
        <v>152</v>
      </c>
      <c r="Q1858" t="s">
        <v>179</v>
      </c>
      <c r="R1858">
        <v>10</v>
      </c>
      <c r="S1858" t="s">
        <v>152</v>
      </c>
      <c r="T1858" t="s">
        <v>180</v>
      </c>
      <c r="U1858">
        <v>20</v>
      </c>
      <c r="V1858" t="s">
        <v>152</v>
      </c>
      <c r="W1858" t="s">
        <v>181</v>
      </c>
      <c r="X1858">
        <v>20</v>
      </c>
      <c r="Y1858" t="s">
        <v>152</v>
      </c>
      <c r="Z1858" t="s">
        <v>182</v>
      </c>
      <c r="AA1858">
        <v>20</v>
      </c>
      <c r="AB1858" t="s">
        <v>152</v>
      </c>
      <c r="AC1858" t="s">
        <v>183</v>
      </c>
      <c r="AD1858">
        <v>20</v>
      </c>
      <c r="AE1858" t="s">
        <v>152</v>
      </c>
      <c r="AF1858" t="s">
        <v>184</v>
      </c>
      <c r="AG1858">
        <v>115200</v>
      </c>
      <c r="AH1858" t="s">
        <v>152</v>
      </c>
      <c r="AI1858" t="s">
        <v>185</v>
      </c>
      <c r="AJ1858">
        <v>12000</v>
      </c>
      <c r="AK1858" t="s">
        <v>152</v>
      </c>
      <c r="AL1858" t="s">
        <v>186</v>
      </c>
      <c r="AM1858">
        <v>30000</v>
      </c>
      <c r="AN1858" t="s">
        <v>152</v>
      </c>
    </row>
    <row r="1859" spans="1:40">
      <c r="A1859" s="26">
        <v>41509.89148875</v>
      </c>
      <c r="B1859" t="s">
        <v>128</v>
      </c>
      <c r="C1859" t="s">
        <v>391</v>
      </c>
      <c r="D1859" t="s">
        <v>2259</v>
      </c>
      <c r="E1859" t="s">
        <v>146</v>
      </c>
      <c r="F1859" t="s">
        <v>147</v>
      </c>
      <c r="G1859" t="s">
        <v>148</v>
      </c>
      <c r="H1859" t="s">
        <v>188</v>
      </c>
      <c r="I1859">
        <v>60</v>
      </c>
      <c r="J1859" t="s">
        <v>152</v>
      </c>
      <c r="K1859" t="s">
        <v>189</v>
      </c>
      <c r="L1859">
        <v>40</v>
      </c>
      <c r="M1859" t="s">
        <v>152</v>
      </c>
      <c r="N1859" t="s">
        <v>190</v>
      </c>
      <c r="O1859">
        <v>50</v>
      </c>
      <c r="P1859" t="s">
        <v>152</v>
      </c>
      <c r="Q1859" t="s">
        <v>191</v>
      </c>
      <c r="R1859">
        <v>40</v>
      </c>
      <c r="S1859" t="s">
        <v>152</v>
      </c>
      <c r="T1859" t="s">
        <v>192</v>
      </c>
      <c r="U1859">
        <v>60</v>
      </c>
      <c r="V1859" t="s">
        <v>152</v>
      </c>
      <c r="W1859" t="s">
        <v>193</v>
      </c>
      <c r="X1859">
        <v>50</v>
      </c>
      <c r="Y1859" t="s">
        <v>152</v>
      </c>
      <c r="Z1859" t="s">
        <v>194</v>
      </c>
      <c r="AA1859">
        <v>50</v>
      </c>
      <c r="AB1859" t="s">
        <v>152</v>
      </c>
      <c r="AC1859" t="s">
        <v>195</v>
      </c>
      <c r="AD1859">
        <v>35</v>
      </c>
      <c r="AE1859" t="s">
        <v>152</v>
      </c>
      <c r="AF1859" t="s">
        <v>196</v>
      </c>
      <c r="AG1859">
        <v>8</v>
      </c>
      <c r="AH1859" t="s">
        <v>152</v>
      </c>
      <c r="AI1859" t="s">
        <v>197</v>
      </c>
      <c r="AJ1859">
        <v>90</v>
      </c>
      <c r="AK1859" t="s">
        <v>152</v>
      </c>
      <c r="AL1859" t="s">
        <v>198</v>
      </c>
      <c r="AM1859">
        <v>1</v>
      </c>
      <c r="AN1859" t="s">
        <v>152</v>
      </c>
    </row>
    <row r="1860" spans="1:40">
      <c r="A1860" s="26">
        <v>41509.89148875</v>
      </c>
      <c r="B1860" t="s">
        <v>128</v>
      </c>
      <c r="C1860" t="s">
        <v>391</v>
      </c>
      <c r="D1860" t="s">
        <v>2260</v>
      </c>
      <c r="E1860" t="s">
        <v>146</v>
      </c>
      <c r="F1860" t="s">
        <v>147</v>
      </c>
      <c r="G1860" t="s">
        <v>148</v>
      </c>
      <c r="H1860" t="s">
        <v>200</v>
      </c>
      <c r="I1860">
        <v>33</v>
      </c>
      <c r="J1860" t="s">
        <v>152</v>
      </c>
      <c r="K1860" t="s">
        <v>201</v>
      </c>
      <c r="L1860">
        <v>33</v>
      </c>
      <c r="M1860" t="s">
        <v>152</v>
      </c>
      <c r="N1860" t="s">
        <v>202</v>
      </c>
      <c r="O1860">
        <v>34</v>
      </c>
      <c r="P1860" t="s">
        <v>152</v>
      </c>
      <c r="Q1860" t="s">
        <v>180</v>
      </c>
      <c r="R1860">
        <v>20</v>
      </c>
      <c r="S1860" t="s">
        <v>152</v>
      </c>
      <c r="T1860" t="s">
        <v>181</v>
      </c>
      <c r="U1860">
        <v>20</v>
      </c>
      <c r="V1860" t="s">
        <v>152</v>
      </c>
      <c r="W1860" t="s">
        <v>182</v>
      </c>
      <c r="X1860">
        <v>20</v>
      </c>
      <c r="Y1860" t="s">
        <v>152</v>
      </c>
      <c r="Z1860" t="s">
        <v>203</v>
      </c>
      <c r="AA1860">
        <v>20</v>
      </c>
      <c r="AB1860" t="s">
        <v>152</v>
      </c>
      <c r="AC1860" t="s">
        <v>204</v>
      </c>
      <c r="AD1860">
        <v>20</v>
      </c>
      <c r="AE1860" t="s">
        <v>152</v>
      </c>
      <c r="AF1860" t="s">
        <v>205</v>
      </c>
      <c r="AG1860">
        <v>20</v>
      </c>
      <c r="AH1860" t="s">
        <v>152</v>
      </c>
      <c r="AI1860" t="s">
        <v>184</v>
      </c>
      <c r="AJ1860">
        <v>115200</v>
      </c>
      <c r="AK1860" t="s">
        <v>152</v>
      </c>
      <c r="AL1860" t="s">
        <v>185</v>
      </c>
      <c r="AM1860">
        <v>12000</v>
      </c>
      <c r="AN1860" t="s">
        <v>152</v>
      </c>
    </row>
    <row r="1861" spans="1:40">
      <c r="A1861" s="26">
        <v>41509.89148875</v>
      </c>
      <c r="B1861" t="s">
        <v>128</v>
      </c>
      <c r="C1861" t="s">
        <v>391</v>
      </c>
      <c r="D1861" t="s">
        <v>2261</v>
      </c>
      <c r="E1861" t="s">
        <v>146</v>
      </c>
      <c r="F1861" t="s">
        <v>147</v>
      </c>
      <c r="G1861" t="s">
        <v>148</v>
      </c>
      <c r="H1861" t="s">
        <v>155</v>
      </c>
      <c r="I1861">
        <v>49</v>
      </c>
      <c r="J1861" t="s">
        <v>152</v>
      </c>
      <c r="K1861" t="s">
        <v>156</v>
      </c>
      <c r="L1861">
        <v>130</v>
      </c>
      <c r="M1861" t="s">
        <v>152</v>
      </c>
      <c r="N1861" t="s">
        <v>157</v>
      </c>
      <c r="O1861">
        <v>180</v>
      </c>
      <c r="P1861" t="s">
        <v>152</v>
      </c>
      <c r="Q1861" t="s">
        <v>158</v>
      </c>
      <c r="R1861">
        <v>140</v>
      </c>
      <c r="S1861" t="s">
        <v>152</v>
      </c>
      <c r="T1861" t="s">
        <v>159</v>
      </c>
      <c r="U1861">
        <v>80</v>
      </c>
      <c r="V1861" t="s">
        <v>152</v>
      </c>
      <c r="W1861" t="s">
        <v>160</v>
      </c>
      <c r="X1861">
        <v>101</v>
      </c>
      <c r="Y1861" t="s">
        <v>152</v>
      </c>
      <c r="Z1861" t="s">
        <v>161</v>
      </c>
      <c r="AA1861">
        <v>190</v>
      </c>
      <c r="AB1861" t="s">
        <v>152</v>
      </c>
      <c r="AC1861" t="s">
        <v>162</v>
      </c>
      <c r="AD1861">
        <v>20</v>
      </c>
      <c r="AE1861" t="s">
        <v>152</v>
      </c>
    </row>
    <row r="1862" spans="1:40">
      <c r="A1862" s="26">
        <v>41509.89148875</v>
      </c>
      <c r="B1862" t="s">
        <v>128</v>
      </c>
      <c r="C1862" t="s">
        <v>391</v>
      </c>
      <c r="D1862" t="s">
        <v>2262</v>
      </c>
    </row>
    <row r="1863" spans="1:40">
      <c r="A1863" s="26">
        <v>41509.89148875</v>
      </c>
      <c r="B1863" t="s">
        <v>128</v>
      </c>
      <c r="C1863" t="s">
        <v>391</v>
      </c>
      <c r="D1863" t="s">
        <v>2263</v>
      </c>
      <c r="E1863" t="s">
        <v>146</v>
      </c>
      <c r="F1863" t="s">
        <v>147</v>
      </c>
      <c r="G1863" t="s">
        <v>148</v>
      </c>
      <c r="H1863" t="s">
        <v>166</v>
      </c>
      <c r="I1863">
        <v>50</v>
      </c>
      <c r="J1863" t="s">
        <v>152</v>
      </c>
      <c r="K1863" t="s">
        <v>167</v>
      </c>
      <c r="L1863">
        <v>50</v>
      </c>
      <c r="M1863" t="s">
        <v>152</v>
      </c>
      <c r="N1863" t="s">
        <v>168</v>
      </c>
      <c r="O1863">
        <v>50</v>
      </c>
      <c r="P1863" t="s">
        <v>152</v>
      </c>
    </row>
    <row r="1864" spans="1:40">
      <c r="A1864" s="26">
        <v>41509.89148875</v>
      </c>
      <c r="B1864" t="s">
        <v>128</v>
      </c>
      <c r="C1864" t="s">
        <v>391</v>
      </c>
      <c r="D1864" t="s">
        <v>2264</v>
      </c>
      <c r="E1864" t="s">
        <v>146</v>
      </c>
      <c r="F1864" t="s">
        <v>147</v>
      </c>
      <c r="G1864" t="s">
        <v>148</v>
      </c>
      <c r="H1864" t="s">
        <v>170</v>
      </c>
      <c r="I1864">
        <v>35</v>
      </c>
      <c r="J1864" t="s">
        <v>152</v>
      </c>
      <c r="K1864" t="s">
        <v>171</v>
      </c>
      <c r="L1864">
        <v>5</v>
      </c>
      <c r="M1864" t="s">
        <v>152</v>
      </c>
      <c r="N1864" t="s">
        <v>172</v>
      </c>
      <c r="O1864">
        <v>60</v>
      </c>
      <c r="P1864" t="s">
        <v>152</v>
      </c>
    </row>
    <row r="1865" spans="1:40">
      <c r="A1865" s="26">
        <v>41509.89148875</v>
      </c>
      <c r="B1865" t="s">
        <v>128</v>
      </c>
      <c r="C1865" t="s">
        <v>391</v>
      </c>
      <c r="D1865" t="s">
        <v>2265</v>
      </c>
      <c r="E1865" t="s">
        <v>146</v>
      </c>
      <c r="F1865" t="s">
        <v>147</v>
      </c>
      <c r="G1865" t="s">
        <v>148</v>
      </c>
      <c r="H1865" t="s">
        <v>174</v>
      </c>
      <c r="I1865">
        <v>1</v>
      </c>
      <c r="J1865" t="s">
        <v>152</v>
      </c>
    </row>
    <row r="1866" spans="1:40">
      <c r="A1866" s="26">
        <v>41509.89148875</v>
      </c>
      <c r="B1866" t="s">
        <v>128</v>
      </c>
      <c r="C1866" t="s">
        <v>391</v>
      </c>
      <c r="D1866" t="s">
        <v>2266</v>
      </c>
      <c r="E1866" t="s">
        <v>146</v>
      </c>
      <c r="F1866" t="s">
        <v>147</v>
      </c>
      <c r="G1866" t="s">
        <v>148</v>
      </c>
      <c r="H1866" t="s">
        <v>176</v>
      </c>
      <c r="I1866">
        <v>30</v>
      </c>
      <c r="J1866" t="s">
        <v>152</v>
      </c>
      <c r="K1866" t="s">
        <v>177</v>
      </c>
      <c r="L1866">
        <v>30</v>
      </c>
      <c r="M1866" t="s">
        <v>152</v>
      </c>
      <c r="N1866" t="s">
        <v>178</v>
      </c>
      <c r="O1866">
        <v>30</v>
      </c>
      <c r="P1866" t="s">
        <v>152</v>
      </c>
      <c r="Q1866" t="s">
        <v>179</v>
      </c>
      <c r="R1866">
        <v>10</v>
      </c>
      <c r="S1866" t="s">
        <v>152</v>
      </c>
      <c r="T1866" t="s">
        <v>180</v>
      </c>
      <c r="U1866">
        <v>20</v>
      </c>
      <c r="V1866" t="s">
        <v>152</v>
      </c>
      <c r="W1866" t="s">
        <v>181</v>
      </c>
      <c r="X1866">
        <v>20</v>
      </c>
      <c r="Y1866" t="s">
        <v>152</v>
      </c>
      <c r="Z1866" t="s">
        <v>182</v>
      </c>
      <c r="AA1866">
        <v>20</v>
      </c>
      <c r="AB1866" t="s">
        <v>152</v>
      </c>
      <c r="AC1866" t="s">
        <v>183</v>
      </c>
      <c r="AD1866">
        <v>20</v>
      </c>
      <c r="AE1866" t="s">
        <v>152</v>
      </c>
      <c r="AF1866" t="s">
        <v>184</v>
      </c>
      <c r="AG1866">
        <v>115200</v>
      </c>
      <c r="AH1866" t="s">
        <v>152</v>
      </c>
      <c r="AI1866" t="s">
        <v>185</v>
      </c>
      <c r="AJ1866">
        <v>12000</v>
      </c>
      <c r="AK1866" t="s">
        <v>152</v>
      </c>
      <c r="AL1866" t="s">
        <v>186</v>
      </c>
      <c r="AM1866">
        <v>30000</v>
      </c>
      <c r="AN1866" t="s">
        <v>152</v>
      </c>
    </row>
    <row r="1867" spans="1:40">
      <c r="A1867" s="26">
        <v>41509.89148875</v>
      </c>
      <c r="B1867" t="s">
        <v>128</v>
      </c>
      <c r="C1867" t="s">
        <v>391</v>
      </c>
      <c r="D1867" t="s">
        <v>2267</v>
      </c>
      <c r="E1867" t="s">
        <v>146</v>
      </c>
      <c r="F1867" t="s">
        <v>147</v>
      </c>
      <c r="G1867" t="s">
        <v>148</v>
      </c>
      <c r="H1867" t="s">
        <v>188</v>
      </c>
      <c r="I1867">
        <v>60</v>
      </c>
      <c r="J1867" t="s">
        <v>152</v>
      </c>
      <c r="K1867" t="s">
        <v>189</v>
      </c>
      <c r="L1867">
        <v>40</v>
      </c>
      <c r="M1867" t="s">
        <v>152</v>
      </c>
      <c r="N1867" t="s">
        <v>190</v>
      </c>
      <c r="O1867">
        <v>50</v>
      </c>
      <c r="P1867" t="s">
        <v>152</v>
      </c>
      <c r="Q1867" t="s">
        <v>191</v>
      </c>
      <c r="R1867">
        <v>40</v>
      </c>
      <c r="S1867" t="s">
        <v>152</v>
      </c>
      <c r="T1867" t="s">
        <v>192</v>
      </c>
      <c r="U1867">
        <v>60</v>
      </c>
      <c r="V1867" t="s">
        <v>152</v>
      </c>
      <c r="W1867" t="s">
        <v>193</v>
      </c>
      <c r="X1867">
        <v>50</v>
      </c>
      <c r="Y1867" t="s">
        <v>152</v>
      </c>
      <c r="Z1867" t="s">
        <v>194</v>
      </c>
      <c r="AA1867">
        <v>50</v>
      </c>
      <c r="AB1867" t="s">
        <v>152</v>
      </c>
      <c r="AC1867" t="s">
        <v>195</v>
      </c>
      <c r="AD1867">
        <v>35</v>
      </c>
      <c r="AE1867" t="s">
        <v>152</v>
      </c>
      <c r="AF1867" t="s">
        <v>196</v>
      </c>
      <c r="AG1867">
        <v>8</v>
      </c>
      <c r="AH1867" t="s">
        <v>152</v>
      </c>
      <c r="AI1867" t="s">
        <v>197</v>
      </c>
      <c r="AJ1867">
        <v>90</v>
      </c>
      <c r="AK1867" t="s">
        <v>152</v>
      </c>
      <c r="AL1867" t="s">
        <v>198</v>
      </c>
      <c r="AM1867">
        <v>1</v>
      </c>
      <c r="AN1867" t="s">
        <v>152</v>
      </c>
    </row>
    <row r="1868" spans="1:40">
      <c r="A1868" s="26">
        <v>41509.89148875</v>
      </c>
      <c r="B1868" t="s">
        <v>128</v>
      </c>
      <c r="C1868" t="s">
        <v>391</v>
      </c>
      <c r="D1868" t="s">
        <v>2268</v>
      </c>
      <c r="E1868" t="s">
        <v>146</v>
      </c>
      <c r="F1868" t="s">
        <v>147</v>
      </c>
      <c r="G1868" t="s">
        <v>148</v>
      </c>
      <c r="H1868" t="s">
        <v>200</v>
      </c>
      <c r="I1868">
        <v>33</v>
      </c>
      <c r="J1868" t="s">
        <v>152</v>
      </c>
      <c r="K1868" t="s">
        <v>201</v>
      </c>
      <c r="L1868">
        <v>33</v>
      </c>
      <c r="M1868" t="s">
        <v>152</v>
      </c>
      <c r="N1868" t="s">
        <v>202</v>
      </c>
      <c r="O1868">
        <v>34</v>
      </c>
      <c r="P1868" t="s">
        <v>152</v>
      </c>
      <c r="Q1868" t="s">
        <v>180</v>
      </c>
      <c r="R1868">
        <v>20</v>
      </c>
      <c r="S1868" t="s">
        <v>152</v>
      </c>
      <c r="T1868" t="s">
        <v>181</v>
      </c>
      <c r="U1868">
        <v>20</v>
      </c>
      <c r="V1868" t="s">
        <v>152</v>
      </c>
      <c r="W1868" t="s">
        <v>182</v>
      </c>
      <c r="X1868">
        <v>20</v>
      </c>
      <c r="Y1868" t="s">
        <v>152</v>
      </c>
      <c r="Z1868" t="s">
        <v>203</v>
      </c>
      <c r="AA1868">
        <v>20</v>
      </c>
      <c r="AB1868" t="s">
        <v>152</v>
      </c>
      <c r="AC1868" t="s">
        <v>204</v>
      </c>
      <c r="AD1868">
        <v>20</v>
      </c>
      <c r="AE1868" t="s">
        <v>152</v>
      </c>
      <c r="AF1868" t="s">
        <v>205</v>
      </c>
      <c r="AG1868">
        <v>20</v>
      </c>
      <c r="AH1868" t="s">
        <v>152</v>
      </c>
      <c r="AI1868" t="s">
        <v>184</v>
      </c>
      <c r="AJ1868">
        <v>115200</v>
      </c>
      <c r="AK1868" t="s">
        <v>152</v>
      </c>
      <c r="AL1868" t="s">
        <v>185</v>
      </c>
      <c r="AM1868">
        <v>12000</v>
      </c>
      <c r="AN1868" t="s">
        <v>152</v>
      </c>
    </row>
    <row r="1869" spans="1:40">
      <c r="A1869" s="26">
        <v>41509.89148875</v>
      </c>
      <c r="B1869" t="s">
        <v>128</v>
      </c>
      <c r="C1869" t="s">
        <v>248</v>
      </c>
      <c r="D1869" t="s">
        <v>2269</v>
      </c>
      <c r="E1869" t="s">
        <v>146</v>
      </c>
      <c r="F1869" t="s">
        <v>147</v>
      </c>
      <c r="G1869" t="s">
        <v>148</v>
      </c>
      <c r="H1869" t="s">
        <v>155</v>
      </c>
      <c r="I1869">
        <v>49</v>
      </c>
      <c r="J1869" t="s">
        <v>152</v>
      </c>
      <c r="K1869" t="s">
        <v>156</v>
      </c>
      <c r="L1869">
        <v>130</v>
      </c>
      <c r="M1869" t="s">
        <v>152</v>
      </c>
      <c r="N1869" t="s">
        <v>157</v>
      </c>
      <c r="O1869">
        <v>180</v>
      </c>
      <c r="P1869" t="s">
        <v>152</v>
      </c>
      <c r="Q1869" t="s">
        <v>158</v>
      </c>
      <c r="R1869">
        <v>140</v>
      </c>
      <c r="S1869" t="s">
        <v>152</v>
      </c>
      <c r="T1869" t="s">
        <v>159</v>
      </c>
      <c r="U1869">
        <v>80</v>
      </c>
      <c r="V1869" t="s">
        <v>152</v>
      </c>
      <c r="W1869" t="s">
        <v>160</v>
      </c>
      <c r="X1869">
        <v>101</v>
      </c>
      <c r="Y1869" t="s">
        <v>152</v>
      </c>
      <c r="Z1869" t="s">
        <v>161</v>
      </c>
      <c r="AA1869">
        <v>190</v>
      </c>
      <c r="AB1869" t="s">
        <v>152</v>
      </c>
      <c r="AC1869" t="s">
        <v>162</v>
      </c>
      <c r="AD1869">
        <v>20</v>
      </c>
      <c r="AE1869" t="s">
        <v>152</v>
      </c>
    </row>
    <row r="1870" spans="1:40">
      <c r="A1870" s="26">
        <v>41509.89148875</v>
      </c>
      <c r="B1870" t="s">
        <v>128</v>
      </c>
      <c r="C1870" t="s">
        <v>248</v>
      </c>
      <c r="D1870" t="s">
        <v>2270</v>
      </c>
    </row>
    <row r="1871" spans="1:40">
      <c r="A1871" s="26">
        <v>41509.89148875</v>
      </c>
      <c r="B1871" t="s">
        <v>128</v>
      </c>
      <c r="C1871" t="s">
        <v>248</v>
      </c>
      <c r="D1871" t="s">
        <v>2271</v>
      </c>
      <c r="E1871" t="s">
        <v>146</v>
      </c>
      <c r="F1871" t="s">
        <v>147</v>
      </c>
      <c r="G1871" t="s">
        <v>148</v>
      </c>
      <c r="H1871" t="s">
        <v>166</v>
      </c>
      <c r="I1871">
        <v>50</v>
      </c>
      <c r="J1871" t="s">
        <v>152</v>
      </c>
      <c r="K1871" t="s">
        <v>167</v>
      </c>
      <c r="L1871">
        <v>50</v>
      </c>
      <c r="M1871" t="s">
        <v>152</v>
      </c>
      <c r="N1871" t="s">
        <v>168</v>
      </c>
      <c r="O1871">
        <v>50</v>
      </c>
      <c r="P1871" t="s">
        <v>152</v>
      </c>
    </row>
    <row r="1872" spans="1:40">
      <c r="A1872" s="26">
        <v>41509.89148875</v>
      </c>
      <c r="B1872" t="s">
        <v>128</v>
      </c>
      <c r="C1872" t="s">
        <v>248</v>
      </c>
      <c r="D1872" t="s">
        <v>2272</v>
      </c>
      <c r="E1872" t="s">
        <v>146</v>
      </c>
      <c r="F1872" t="s">
        <v>147</v>
      </c>
      <c r="G1872" t="s">
        <v>148</v>
      </c>
      <c r="H1872" t="s">
        <v>170</v>
      </c>
      <c r="I1872">
        <v>35</v>
      </c>
      <c r="J1872" t="s">
        <v>152</v>
      </c>
      <c r="K1872" t="s">
        <v>171</v>
      </c>
      <c r="L1872">
        <v>5</v>
      </c>
      <c r="M1872" t="s">
        <v>152</v>
      </c>
      <c r="N1872" t="s">
        <v>172</v>
      </c>
      <c r="O1872">
        <v>60</v>
      </c>
      <c r="P1872" t="s">
        <v>152</v>
      </c>
    </row>
    <row r="1873" spans="1:40">
      <c r="A1873" s="26">
        <v>41509.89148875</v>
      </c>
      <c r="B1873" t="s">
        <v>128</v>
      </c>
      <c r="C1873" t="s">
        <v>248</v>
      </c>
      <c r="D1873" t="s">
        <v>2273</v>
      </c>
      <c r="E1873" t="s">
        <v>146</v>
      </c>
      <c r="F1873" t="s">
        <v>147</v>
      </c>
      <c r="G1873" t="s">
        <v>148</v>
      </c>
      <c r="H1873" t="s">
        <v>174</v>
      </c>
      <c r="I1873">
        <v>1</v>
      </c>
      <c r="J1873" t="s">
        <v>152</v>
      </c>
    </row>
    <row r="1874" spans="1:40">
      <c r="A1874" s="26">
        <v>41509.89148875</v>
      </c>
      <c r="B1874" t="s">
        <v>128</v>
      </c>
      <c r="C1874" t="s">
        <v>248</v>
      </c>
      <c r="D1874" t="s">
        <v>2274</v>
      </c>
      <c r="E1874" t="s">
        <v>146</v>
      </c>
      <c r="F1874" t="s">
        <v>147</v>
      </c>
      <c r="G1874" t="s">
        <v>148</v>
      </c>
      <c r="H1874" t="s">
        <v>176</v>
      </c>
      <c r="I1874">
        <v>30</v>
      </c>
      <c r="J1874" t="s">
        <v>152</v>
      </c>
      <c r="K1874" t="s">
        <v>177</v>
      </c>
      <c r="L1874">
        <v>30</v>
      </c>
      <c r="M1874" t="s">
        <v>152</v>
      </c>
      <c r="N1874" t="s">
        <v>178</v>
      </c>
      <c r="O1874">
        <v>30</v>
      </c>
      <c r="P1874" t="s">
        <v>152</v>
      </c>
      <c r="Q1874" t="s">
        <v>179</v>
      </c>
      <c r="R1874">
        <v>10</v>
      </c>
      <c r="S1874" t="s">
        <v>152</v>
      </c>
      <c r="T1874" t="s">
        <v>180</v>
      </c>
      <c r="U1874">
        <v>20</v>
      </c>
      <c r="V1874" t="s">
        <v>152</v>
      </c>
      <c r="W1874" t="s">
        <v>181</v>
      </c>
      <c r="X1874">
        <v>20</v>
      </c>
      <c r="Y1874" t="s">
        <v>152</v>
      </c>
      <c r="Z1874" t="s">
        <v>182</v>
      </c>
      <c r="AA1874">
        <v>20</v>
      </c>
      <c r="AB1874" t="s">
        <v>152</v>
      </c>
      <c r="AC1874" t="s">
        <v>183</v>
      </c>
      <c r="AD1874">
        <v>20</v>
      </c>
      <c r="AE1874" t="s">
        <v>152</v>
      </c>
      <c r="AF1874" t="s">
        <v>184</v>
      </c>
      <c r="AG1874">
        <v>115200</v>
      </c>
      <c r="AH1874" t="s">
        <v>152</v>
      </c>
      <c r="AI1874" t="s">
        <v>185</v>
      </c>
      <c r="AJ1874">
        <v>12000</v>
      </c>
      <c r="AK1874" t="s">
        <v>152</v>
      </c>
      <c r="AL1874" t="s">
        <v>186</v>
      </c>
      <c r="AM1874">
        <v>30000</v>
      </c>
      <c r="AN1874" t="s">
        <v>152</v>
      </c>
    </row>
    <row r="1875" spans="1:40">
      <c r="A1875" s="26">
        <v>41509.89148875</v>
      </c>
      <c r="B1875" t="s">
        <v>128</v>
      </c>
      <c r="C1875" t="s">
        <v>248</v>
      </c>
      <c r="D1875" t="s">
        <v>2275</v>
      </c>
      <c r="E1875" t="s">
        <v>146</v>
      </c>
      <c r="F1875" t="s">
        <v>147</v>
      </c>
      <c r="G1875" t="s">
        <v>148</v>
      </c>
      <c r="H1875" t="s">
        <v>188</v>
      </c>
      <c r="I1875">
        <v>60</v>
      </c>
      <c r="J1875" t="s">
        <v>152</v>
      </c>
      <c r="K1875" t="s">
        <v>189</v>
      </c>
      <c r="L1875">
        <v>40</v>
      </c>
      <c r="M1875" t="s">
        <v>152</v>
      </c>
      <c r="N1875" t="s">
        <v>190</v>
      </c>
      <c r="O1875">
        <v>50</v>
      </c>
      <c r="P1875" t="s">
        <v>152</v>
      </c>
      <c r="Q1875" t="s">
        <v>191</v>
      </c>
      <c r="R1875">
        <v>40</v>
      </c>
      <c r="S1875" t="s">
        <v>152</v>
      </c>
      <c r="T1875" t="s">
        <v>192</v>
      </c>
      <c r="U1875">
        <v>60</v>
      </c>
      <c r="V1875" t="s">
        <v>152</v>
      </c>
      <c r="W1875" t="s">
        <v>193</v>
      </c>
      <c r="X1875">
        <v>50</v>
      </c>
      <c r="Y1875" t="s">
        <v>152</v>
      </c>
      <c r="Z1875" t="s">
        <v>194</v>
      </c>
      <c r="AA1875">
        <v>50</v>
      </c>
      <c r="AB1875" t="s">
        <v>152</v>
      </c>
      <c r="AC1875" t="s">
        <v>195</v>
      </c>
      <c r="AD1875">
        <v>35</v>
      </c>
      <c r="AE1875" t="s">
        <v>152</v>
      </c>
      <c r="AF1875" t="s">
        <v>196</v>
      </c>
      <c r="AG1875">
        <v>8</v>
      </c>
      <c r="AH1875" t="s">
        <v>152</v>
      </c>
      <c r="AI1875" t="s">
        <v>197</v>
      </c>
      <c r="AJ1875">
        <v>90</v>
      </c>
      <c r="AK1875" t="s">
        <v>152</v>
      </c>
      <c r="AL1875" t="s">
        <v>198</v>
      </c>
      <c r="AM1875">
        <v>1</v>
      </c>
      <c r="AN1875" t="s">
        <v>152</v>
      </c>
    </row>
    <row r="1876" spans="1:40">
      <c r="A1876" s="26">
        <v>41509.89148875</v>
      </c>
      <c r="B1876" t="s">
        <v>128</v>
      </c>
      <c r="C1876" t="s">
        <v>248</v>
      </c>
      <c r="D1876" t="s">
        <v>2276</v>
      </c>
      <c r="E1876" t="s">
        <v>146</v>
      </c>
      <c r="F1876" t="s">
        <v>147</v>
      </c>
      <c r="G1876" t="s">
        <v>148</v>
      </c>
      <c r="H1876" t="s">
        <v>200</v>
      </c>
      <c r="I1876">
        <v>33</v>
      </c>
      <c r="J1876" t="s">
        <v>152</v>
      </c>
      <c r="K1876" t="s">
        <v>201</v>
      </c>
      <c r="L1876">
        <v>33</v>
      </c>
      <c r="M1876" t="s">
        <v>152</v>
      </c>
      <c r="N1876" t="s">
        <v>202</v>
      </c>
      <c r="O1876">
        <v>34</v>
      </c>
      <c r="P1876" t="s">
        <v>152</v>
      </c>
      <c r="Q1876" t="s">
        <v>180</v>
      </c>
      <c r="R1876">
        <v>20</v>
      </c>
      <c r="S1876" t="s">
        <v>152</v>
      </c>
      <c r="T1876" t="s">
        <v>181</v>
      </c>
      <c r="U1876">
        <v>20</v>
      </c>
      <c r="V1876" t="s">
        <v>152</v>
      </c>
      <c r="W1876" t="s">
        <v>182</v>
      </c>
      <c r="X1876">
        <v>20</v>
      </c>
      <c r="Y1876" t="s">
        <v>152</v>
      </c>
      <c r="Z1876" t="s">
        <v>203</v>
      </c>
      <c r="AA1876">
        <v>20</v>
      </c>
      <c r="AB1876" t="s">
        <v>152</v>
      </c>
      <c r="AC1876" t="s">
        <v>204</v>
      </c>
      <c r="AD1876">
        <v>20</v>
      </c>
      <c r="AE1876" t="s">
        <v>152</v>
      </c>
      <c r="AF1876" t="s">
        <v>205</v>
      </c>
      <c r="AG1876">
        <v>20</v>
      </c>
      <c r="AH1876" t="s">
        <v>152</v>
      </c>
      <c r="AI1876" t="s">
        <v>184</v>
      </c>
      <c r="AJ1876">
        <v>115200</v>
      </c>
      <c r="AK1876" t="s">
        <v>152</v>
      </c>
      <c r="AL1876" t="s">
        <v>185</v>
      </c>
      <c r="AM1876">
        <v>12000</v>
      </c>
      <c r="AN1876" t="s">
        <v>152</v>
      </c>
    </row>
    <row r="1877" spans="1:40">
      <c r="A1877" s="26">
        <v>41509.89148875</v>
      </c>
      <c r="B1877" t="s">
        <v>128</v>
      </c>
      <c r="C1877" t="s">
        <v>248</v>
      </c>
      <c r="D1877" t="s">
        <v>2277</v>
      </c>
      <c r="E1877" t="s">
        <v>146</v>
      </c>
      <c r="F1877" t="s">
        <v>147</v>
      </c>
      <c r="G1877" t="s">
        <v>148</v>
      </c>
      <c r="H1877" t="s">
        <v>155</v>
      </c>
      <c r="I1877">
        <v>49</v>
      </c>
      <c r="J1877" t="s">
        <v>152</v>
      </c>
      <c r="K1877" t="s">
        <v>156</v>
      </c>
      <c r="L1877">
        <v>130</v>
      </c>
      <c r="M1877" t="s">
        <v>152</v>
      </c>
      <c r="N1877" t="s">
        <v>157</v>
      </c>
      <c r="O1877">
        <v>180</v>
      </c>
      <c r="P1877" t="s">
        <v>152</v>
      </c>
      <c r="Q1877" t="s">
        <v>158</v>
      </c>
      <c r="R1877">
        <v>140</v>
      </c>
      <c r="S1877" t="s">
        <v>152</v>
      </c>
      <c r="T1877" t="s">
        <v>159</v>
      </c>
      <c r="U1877">
        <v>80</v>
      </c>
      <c r="V1877" t="s">
        <v>152</v>
      </c>
      <c r="W1877" t="s">
        <v>160</v>
      </c>
      <c r="X1877">
        <v>101</v>
      </c>
      <c r="Y1877" t="s">
        <v>152</v>
      </c>
      <c r="Z1877" t="s">
        <v>161</v>
      </c>
      <c r="AA1877">
        <v>190</v>
      </c>
      <c r="AB1877" t="s">
        <v>152</v>
      </c>
      <c r="AC1877" t="s">
        <v>162</v>
      </c>
      <c r="AD1877">
        <v>20</v>
      </c>
      <c r="AE1877" t="s">
        <v>152</v>
      </c>
    </row>
    <row r="1878" spans="1:40">
      <c r="A1878" s="26">
        <v>41509.89148875</v>
      </c>
      <c r="B1878" t="s">
        <v>128</v>
      </c>
      <c r="C1878" t="s">
        <v>248</v>
      </c>
      <c r="D1878" t="s">
        <v>2278</v>
      </c>
    </row>
    <row r="1879" spans="1:40">
      <c r="A1879" s="26">
        <v>41509.89148875</v>
      </c>
      <c r="B1879" t="s">
        <v>128</v>
      </c>
      <c r="C1879" t="s">
        <v>248</v>
      </c>
      <c r="D1879" t="s">
        <v>2279</v>
      </c>
      <c r="E1879" t="s">
        <v>146</v>
      </c>
      <c r="F1879" t="s">
        <v>147</v>
      </c>
      <c r="G1879" t="s">
        <v>148</v>
      </c>
      <c r="H1879" t="s">
        <v>166</v>
      </c>
      <c r="I1879">
        <v>50</v>
      </c>
      <c r="J1879" t="s">
        <v>152</v>
      </c>
      <c r="K1879" t="s">
        <v>167</v>
      </c>
      <c r="L1879">
        <v>50</v>
      </c>
      <c r="M1879" t="s">
        <v>152</v>
      </c>
      <c r="N1879" t="s">
        <v>168</v>
      </c>
      <c r="O1879">
        <v>50</v>
      </c>
      <c r="P1879" t="s">
        <v>152</v>
      </c>
    </row>
    <row r="1880" spans="1:40">
      <c r="A1880" s="26">
        <v>41509.89148875</v>
      </c>
      <c r="B1880" t="s">
        <v>128</v>
      </c>
      <c r="C1880" t="s">
        <v>248</v>
      </c>
      <c r="D1880" t="s">
        <v>2280</v>
      </c>
      <c r="E1880" t="s">
        <v>146</v>
      </c>
      <c r="F1880" t="s">
        <v>147</v>
      </c>
      <c r="G1880" t="s">
        <v>148</v>
      </c>
      <c r="H1880" t="s">
        <v>170</v>
      </c>
      <c r="I1880">
        <v>35</v>
      </c>
      <c r="J1880" t="s">
        <v>152</v>
      </c>
      <c r="K1880" t="s">
        <v>171</v>
      </c>
      <c r="L1880">
        <v>5</v>
      </c>
      <c r="M1880" t="s">
        <v>152</v>
      </c>
      <c r="N1880" t="s">
        <v>172</v>
      </c>
      <c r="O1880">
        <v>60</v>
      </c>
      <c r="P1880" t="s">
        <v>152</v>
      </c>
    </row>
    <row r="1881" spans="1:40">
      <c r="A1881" s="26">
        <v>41509.89148875</v>
      </c>
      <c r="B1881" t="s">
        <v>128</v>
      </c>
      <c r="C1881" t="s">
        <v>248</v>
      </c>
      <c r="D1881" t="s">
        <v>2281</v>
      </c>
      <c r="E1881" t="s">
        <v>146</v>
      </c>
      <c r="F1881" t="s">
        <v>147</v>
      </c>
      <c r="G1881" t="s">
        <v>148</v>
      </c>
      <c r="H1881" t="s">
        <v>174</v>
      </c>
      <c r="I1881">
        <v>1</v>
      </c>
      <c r="J1881" t="s">
        <v>152</v>
      </c>
    </row>
    <row r="1882" spans="1:40">
      <c r="A1882" s="26">
        <v>41509.89148875</v>
      </c>
      <c r="B1882" t="s">
        <v>128</v>
      </c>
      <c r="C1882" t="s">
        <v>248</v>
      </c>
      <c r="D1882" t="s">
        <v>2282</v>
      </c>
      <c r="E1882" t="s">
        <v>146</v>
      </c>
      <c r="F1882" t="s">
        <v>147</v>
      </c>
      <c r="G1882" t="s">
        <v>148</v>
      </c>
      <c r="H1882" t="s">
        <v>176</v>
      </c>
      <c r="I1882">
        <v>30</v>
      </c>
      <c r="J1882" t="s">
        <v>152</v>
      </c>
      <c r="K1882" t="s">
        <v>177</v>
      </c>
      <c r="L1882">
        <v>30</v>
      </c>
      <c r="M1882" t="s">
        <v>152</v>
      </c>
      <c r="N1882" t="s">
        <v>178</v>
      </c>
      <c r="O1882">
        <v>30</v>
      </c>
      <c r="P1882" t="s">
        <v>152</v>
      </c>
      <c r="Q1882" t="s">
        <v>179</v>
      </c>
      <c r="R1882">
        <v>10</v>
      </c>
      <c r="S1882" t="s">
        <v>152</v>
      </c>
      <c r="T1882" t="s">
        <v>180</v>
      </c>
      <c r="U1882">
        <v>20</v>
      </c>
      <c r="V1882" t="s">
        <v>152</v>
      </c>
      <c r="W1882" t="s">
        <v>181</v>
      </c>
      <c r="X1882">
        <v>20</v>
      </c>
      <c r="Y1882" t="s">
        <v>152</v>
      </c>
      <c r="Z1882" t="s">
        <v>182</v>
      </c>
      <c r="AA1882">
        <v>20</v>
      </c>
      <c r="AB1882" t="s">
        <v>152</v>
      </c>
      <c r="AC1882" t="s">
        <v>183</v>
      </c>
      <c r="AD1882">
        <v>20</v>
      </c>
      <c r="AE1882" t="s">
        <v>152</v>
      </c>
      <c r="AF1882" t="s">
        <v>184</v>
      </c>
      <c r="AG1882">
        <v>115200</v>
      </c>
      <c r="AH1882" t="s">
        <v>152</v>
      </c>
      <c r="AI1882" t="s">
        <v>185</v>
      </c>
      <c r="AJ1882">
        <v>12000</v>
      </c>
      <c r="AK1882" t="s">
        <v>152</v>
      </c>
      <c r="AL1882" t="s">
        <v>186</v>
      </c>
      <c r="AM1882">
        <v>30000</v>
      </c>
      <c r="AN1882" t="s">
        <v>152</v>
      </c>
    </row>
    <row r="1883" spans="1:40">
      <c r="A1883" s="26">
        <v>41509.89148875</v>
      </c>
      <c r="B1883" t="s">
        <v>128</v>
      </c>
      <c r="C1883" t="s">
        <v>248</v>
      </c>
      <c r="D1883" t="s">
        <v>2283</v>
      </c>
      <c r="E1883" t="s">
        <v>146</v>
      </c>
      <c r="F1883" t="s">
        <v>147</v>
      </c>
      <c r="G1883" t="s">
        <v>148</v>
      </c>
      <c r="H1883" t="s">
        <v>188</v>
      </c>
      <c r="I1883">
        <v>60</v>
      </c>
      <c r="J1883" t="s">
        <v>152</v>
      </c>
      <c r="K1883" t="s">
        <v>189</v>
      </c>
      <c r="L1883">
        <v>40</v>
      </c>
      <c r="M1883" t="s">
        <v>152</v>
      </c>
      <c r="N1883" t="s">
        <v>190</v>
      </c>
      <c r="O1883">
        <v>50</v>
      </c>
      <c r="P1883" t="s">
        <v>152</v>
      </c>
      <c r="Q1883" t="s">
        <v>191</v>
      </c>
      <c r="R1883">
        <v>40</v>
      </c>
      <c r="S1883" t="s">
        <v>152</v>
      </c>
      <c r="T1883" t="s">
        <v>192</v>
      </c>
      <c r="U1883">
        <v>60</v>
      </c>
      <c r="V1883" t="s">
        <v>152</v>
      </c>
      <c r="W1883" t="s">
        <v>193</v>
      </c>
      <c r="X1883">
        <v>50</v>
      </c>
      <c r="Y1883" t="s">
        <v>152</v>
      </c>
      <c r="Z1883" t="s">
        <v>194</v>
      </c>
      <c r="AA1883">
        <v>50</v>
      </c>
      <c r="AB1883" t="s">
        <v>152</v>
      </c>
      <c r="AC1883" t="s">
        <v>195</v>
      </c>
      <c r="AD1883">
        <v>35</v>
      </c>
      <c r="AE1883" t="s">
        <v>152</v>
      </c>
      <c r="AF1883" t="s">
        <v>196</v>
      </c>
      <c r="AG1883">
        <v>8</v>
      </c>
      <c r="AH1883" t="s">
        <v>152</v>
      </c>
      <c r="AI1883" t="s">
        <v>197</v>
      </c>
      <c r="AJ1883">
        <v>90</v>
      </c>
      <c r="AK1883" t="s">
        <v>152</v>
      </c>
      <c r="AL1883" t="s">
        <v>198</v>
      </c>
      <c r="AM1883">
        <v>1</v>
      </c>
      <c r="AN1883" t="s">
        <v>152</v>
      </c>
    </row>
    <row r="1884" spans="1:40">
      <c r="A1884" s="26">
        <v>41509.89148875</v>
      </c>
      <c r="B1884" t="s">
        <v>128</v>
      </c>
      <c r="C1884" t="s">
        <v>248</v>
      </c>
      <c r="D1884" t="s">
        <v>2284</v>
      </c>
      <c r="E1884" t="s">
        <v>146</v>
      </c>
      <c r="F1884" t="s">
        <v>147</v>
      </c>
      <c r="G1884" t="s">
        <v>148</v>
      </c>
      <c r="H1884" t="s">
        <v>200</v>
      </c>
      <c r="I1884">
        <v>33</v>
      </c>
      <c r="J1884" t="s">
        <v>152</v>
      </c>
      <c r="K1884" t="s">
        <v>201</v>
      </c>
      <c r="L1884">
        <v>33</v>
      </c>
      <c r="M1884" t="s">
        <v>152</v>
      </c>
      <c r="N1884" t="s">
        <v>202</v>
      </c>
      <c r="O1884">
        <v>34</v>
      </c>
      <c r="P1884" t="s">
        <v>152</v>
      </c>
      <c r="Q1884" t="s">
        <v>180</v>
      </c>
      <c r="R1884">
        <v>20</v>
      </c>
      <c r="S1884" t="s">
        <v>152</v>
      </c>
      <c r="T1884" t="s">
        <v>181</v>
      </c>
      <c r="U1884">
        <v>20</v>
      </c>
      <c r="V1884" t="s">
        <v>152</v>
      </c>
      <c r="W1884" t="s">
        <v>182</v>
      </c>
      <c r="X1884">
        <v>20</v>
      </c>
      <c r="Y1884" t="s">
        <v>152</v>
      </c>
      <c r="Z1884" t="s">
        <v>203</v>
      </c>
      <c r="AA1884">
        <v>20</v>
      </c>
      <c r="AB1884" t="s">
        <v>152</v>
      </c>
      <c r="AC1884" t="s">
        <v>204</v>
      </c>
      <c r="AD1884">
        <v>20</v>
      </c>
      <c r="AE1884" t="s">
        <v>152</v>
      </c>
      <c r="AF1884" t="s">
        <v>205</v>
      </c>
      <c r="AG1884">
        <v>20</v>
      </c>
      <c r="AH1884" t="s">
        <v>152</v>
      </c>
      <c r="AI1884" t="s">
        <v>184</v>
      </c>
      <c r="AJ1884">
        <v>115200</v>
      </c>
      <c r="AK1884" t="s">
        <v>152</v>
      </c>
      <c r="AL1884" t="s">
        <v>185</v>
      </c>
      <c r="AM1884">
        <v>12000</v>
      </c>
      <c r="AN1884" t="s">
        <v>152</v>
      </c>
    </row>
    <row r="1885" spans="1:40">
      <c r="A1885" s="26">
        <v>41509.89148875</v>
      </c>
      <c r="B1885" t="s">
        <v>128</v>
      </c>
      <c r="C1885" t="s">
        <v>248</v>
      </c>
      <c r="D1885" t="s">
        <v>2285</v>
      </c>
      <c r="E1885" t="s">
        <v>146</v>
      </c>
      <c r="F1885" t="s">
        <v>147</v>
      </c>
      <c r="G1885" t="s">
        <v>148</v>
      </c>
      <c r="H1885" t="s">
        <v>155</v>
      </c>
      <c r="I1885">
        <v>49</v>
      </c>
      <c r="J1885" t="s">
        <v>152</v>
      </c>
      <c r="K1885" t="s">
        <v>156</v>
      </c>
      <c r="L1885">
        <v>130</v>
      </c>
      <c r="M1885" t="s">
        <v>152</v>
      </c>
      <c r="N1885" t="s">
        <v>157</v>
      </c>
      <c r="O1885">
        <v>180</v>
      </c>
      <c r="P1885" t="s">
        <v>152</v>
      </c>
      <c r="Q1885" t="s">
        <v>158</v>
      </c>
      <c r="R1885">
        <v>140</v>
      </c>
      <c r="S1885" t="s">
        <v>152</v>
      </c>
      <c r="T1885" t="s">
        <v>159</v>
      </c>
      <c r="U1885">
        <v>80</v>
      </c>
      <c r="V1885" t="s">
        <v>152</v>
      </c>
      <c r="W1885" t="s">
        <v>160</v>
      </c>
      <c r="X1885">
        <v>101</v>
      </c>
      <c r="Y1885" t="s">
        <v>152</v>
      </c>
      <c r="Z1885" t="s">
        <v>161</v>
      </c>
      <c r="AA1885">
        <v>190</v>
      </c>
      <c r="AB1885" t="s">
        <v>152</v>
      </c>
      <c r="AC1885" t="s">
        <v>162</v>
      </c>
      <c r="AD1885">
        <v>20</v>
      </c>
      <c r="AE1885" t="s">
        <v>152</v>
      </c>
    </row>
    <row r="1886" spans="1:40">
      <c r="A1886" s="26">
        <v>41509.89148875</v>
      </c>
      <c r="B1886" t="s">
        <v>128</v>
      </c>
      <c r="C1886" t="s">
        <v>248</v>
      </c>
      <c r="D1886" t="s">
        <v>2286</v>
      </c>
    </row>
    <row r="1887" spans="1:40">
      <c r="A1887" s="26">
        <v>41509.89148875</v>
      </c>
      <c r="B1887" t="s">
        <v>128</v>
      </c>
      <c r="C1887" t="s">
        <v>248</v>
      </c>
      <c r="D1887" t="s">
        <v>2287</v>
      </c>
      <c r="E1887" t="s">
        <v>146</v>
      </c>
      <c r="F1887" t="s">
        <v>147</v>
      </c>
      <c r="G1887" t="s">
        <v>148</v>
      </c>
      <c r="H1887" t="s">
        <v>166</v>
      </c>
      <c r="I1887">
        <v>50</v>
      </c>
      <c r="J1887" t="s">
        <v>152</v>
      </c>
      <c r="K1887" t="s">
        <v>167</v>
      </c>
      <c r="L1887">
        <v>50</v>
      </c>
      <c r="M1887" t="s">
        <v>152</v>
      </c>
      <c r="N1887" t="s">
        <v>168</v>
      </c>
      <c r="O1887">
        <v>50</v>
      </c>
      <c r="P1887" t="s">
        <v>152</v>
      </c>
    </row>
    <row r="1888" spans="1:40">
      <c r="A1888" s="26">
        <v>41509.89148875</v>
      </c>
      <c r="B1888" t="s">
        <v>128</v>
      </c>
      <c r="C1888" t="s">
        <v>248</v>
      </c>
      <c r="D1888" t="s">
        <v>2288</v>
      </c>
      <c r="E1888" t="s">
        <v>146</v>
      </c>
      <c r="F1888" t="s">
        <v>147</v>
      </c>
      <c r="G1888" t="s">
        <v>148</v>
      </c>
      <c r="H1888" t="s">
        <v>170</v>
      </c>
      <c r="I1888">
        <v>35</v>
      </c>
      <c r="J1888" t="s">
        <v>152</v>
      </c>
      <c r="K1888" t="s">
        <v>171</v>
      </c>
      <c r="L1888">
        <v>5</v>
      </c>
      <c r="M1888" t="s">
        <v>152</v>
      </c>
      <c r="N1888" t="s">
        <v>172</v>
      </c>
      <c r="O1888">
        <v>60</v>
      </c>
      <c r="P1888" t="s">
        <v>152</v>
      </c>
    </row>
    <row r="1889" spans="1:40">
      <c r="A1889" s="26">
        <v>41509.89148875</v>
      </c>
      <c r="B1889" t="s">
        <v>128</v>
      </c>
      <c r="C1889" t="s">
        <v>248</v>
      </c>
      <c r="D1889" t="s">
        <v>2289</v>
      </c>
      <c r="E1889" t="s">
        <v>146</v>
      </c>
      <c r="F1889" t="s">
        <v>147</v>
      </c>
      <c r="G1889" t="s">
        <v>148</v>
      </c>
      <c r="H1889" t="s">
        <v>174</v>
      </c>
      <c r="I1889">
        <v>1</v>
      </c>
      <c r="J1889" t="s">
        <v>152</v>
      </c>
    </row>
    <row r="1890" spans="1:40">
      <c r="A1890" s="26">
        <v>41509.89148875</v>
      </c>
      <c r="B1890" t="s">
        <v>128</v>
      </c>
      <c r="C1890" t="s">
        <v>248</v>
      </c>
      <c r="D1890" t="s">
        <v>2290</v>
      </c>
      <c r="E1890" t="s">
        <v>146</v>
      </c>
      <c r="F1890" t="s">
        <v>147</v>
      </c>
      <c r="G1890" t="s">
        <v>148</v>
      </c>
      <c r="H1890" t="s">
        <v>176</v>
      </c>
      <c r="I1890">
        <v>30</v>
      </c>
      <c r="J1890" t="s">
        <v>152</v>
      </c>
      <c r="K1890" t="s">
        <v>177</v>
      </c>
      <c r="L1890">
        <v>30</v>
      </c>
      <c r="M1890" t="s">
        <v>152</v>
      </c>
      <c r="N1890" t="s">
        <v>178</v>
      </c>
      <c r="O1890">
        <v>30</v>
      </c>
      <c r="P1890" t="s">
        <v>152</v>
      </c>
      <c r="Q1890" t="s">
        <v>179</v>
      </c>
      <c r="R1890">
        <v>10</v>
      </c>
      <c r="S1890" t="s">
        <v>152</v>
      </c>
      <c r="T1890" t="s">
        <v>180</v>
      </c>
      <c r="U1890">
        <v>20</v>
      </c>
      <c r="V1890" t="s">
        <v>152</v>
      </c>
      <c r="W1890" t="s">
        <v>181</v>
      </c>
      <c r="X1890">
        <v>20</v>
      </c>
      <c r="Y1890" t="s">
        <v>152</v>
      </c>
      <c r="Z1890" t="s">
        <v>182</v>
      </c>
      <c r="AA1890">
        <v>20</v>
      </c>
      <c r="AB1890" t="s">
        <v>152</v>
      </c>
      <c r="AC1890" t="s">
        <v>183</v>
      </c>
      <c r="AD1890">
        <v>20</v>
      </c>
      <c r="AE1890" t="s">
        <v>152</v>
      </c>
      <c r="AF1890" t="s">
        <v>184</v>
      </c>
      <c r="AG1890">
        <v>115200</v>
      </c>
      <c r="AH1890" t="s">
        <v>152</v>
      </c>
      <c r="AI1890" t="s">
        <v>185</v>
      </c>
      <c r="AJ1890">
        <v>12000</v>
      </c>
      <c r="AK1890" t="s">
        <v>152</v>
      </c>
      <c r="AL1890" t="s">
        <v>186</v>
      </c>
      <c r="AM1890">
        <v>30000</v>
      </c>
      <c r="AN1890" t="s">
        <v>152</v>
      </c>
    </row>
    <row r="1891" spans="1:40">
      <c r="A1891" s="26">
        <v>41509.89148875</v>
      </c>
      <c r="B1891" t="s">
        <v>128</v>
      </c>
      <c r="C1891" t="s">
        <v>248</v>
      </c>
      <c r="D1891" t="s">
        <v>2291</v>
      </c>
      <c r="E1891" t="s">
        <v>146</v>
      </c>
      <c r="F1891" t="s">
        <v>147</v>
      </c>
      <c r="G1891" t="s">
        <v>148</v>
      </c>
      <c r="H1891" t="s">
        <v>188</v>
      </c>
      <c r="I1891">
        <v>60</v>
      </c>
      <c r="J1891" t="s">
        <v>152</v>
      </c>
      <c r="K1891" t="s">
        <v>189</v>
      </c>
      <c r="L1891">
        <v>40</v>
      </c>
      <c r="M1891" t="s">
        <v>152</v>
      </c>
      <c r="N1891" t="s">
        <v>190</v>
      </c>
      <c r="O1891">
        <v>50</v>
      </c>
      <c r="P1891" t="s">
        <v>152</v>
      </c>
      <c r="Q1891" t="s">
        <v>191</v>
      </c>
      <c r="R1891">
        <v>40</v>
      </c>
      <c r="S1891" t="s">
        <v>152</v>
      </c>
      <c r="T1891" t="s">
        <v>192</v>
      </c>
      <c r="U1891">
        <v>60</v>
      </c>
      <c r="V1891" t="s">
        <v>152</v>
      </c>
      <c r="W1891" t="s">
        <v>193</v>
      </c>
      <c r="X1891">
        <v>50</v>
      </c>
      <c r="Y1891" t="s">
        <v>152</v>
      </c>
      <c r="Z1891" t="s">
        <v>194</v>
      </c>
      <c r="AA1891">
        <v>50</v>
      </c>
      <c r="AB1891" t="s">
        <v>152</v>
      </c>
      <c r="AC1891" t="s">
        <v>195</v>
      </c>
      <c r="AD1891">
        <v>35</v>
      </c>
      <c r="AE1891" t="s">
        <v>152</v>
      </c>
      <c r="AF1891" t="s">
        <v>196</v>
      </c>
      <c r="AG1891">
        <v>8</v>
      </c>
      <c r="AH1891" t="s">
        <v>152</v>
      </c>
      <c r="AI1891" t="s">
        <v>197</v>
      </c>
      <c r="AJ1891">
        <v>90</v>
      </c>
      <c r="AK1891" t="s">
        <v>152</v>
      </c>
      <c r="AL1891" t="s">
        <v>198</v>
      </c>
      <c r="AM1891">
        <v>1</v>
      </c>
      <c r="AN1891" t="s">
        <v>152</v>
      </c>
    </row>
    <row r="1892" spans="1:40">
      <c r="A1892" s="26">
        <v>41509.891488761576</v>
      </c>
      <c r="B1892" t="s">
        <v>128</v>
      </c>
      <c r="C1892" t="s">
        <v>391</v>
      </c>
      <c r="D1892" t="s">
        <v>2292</v>
      </c>
      <c r="E1892" t="s">
        <v>146</v>
      </c>
      <c r="F1892" t="s">
        <v>147</v>
      </c>
      <c r="G1892" t="s">
        <v>148</v>
      </c>
      <c r="H1892" t="s">
        <v>155</v>
      </c>
      <c r="I1892">
        <v>49</v>
      </c>
      <c r="J1892" t="s">
        <v>152</v>
      </c>
      <c r="K1892" t="s">
        <v>156</v>
      </c>
      <c r="L1892">
        <v>130</v>
      </c>
      <c r="M1892" t="s">
        <v>152</v>
      </c>
      <c r="N1892" t="s">
        <v>157</v>
      </c>
      <c r="O1892">
        <v>180</v>
      </c>
      <c r="P1892" t="s">
        <v>152</v>
      </c>
      <c r="Q1892" t="s">
        <v>158</v>
      </c>
      <c r="R1892">
        <v>140</v>
      </c>
      <c r="S1892" t="s">
        <v>152</v>
      </c>
      <c r="T1892" t="s">
        <v>159</v>
      </c>
      <c r="U1892">
        <v>80</v>
      </c>
      <c r="V1892" t="s">
        <v>152</v>
      </c>
      <c r="W1892" t="s">
        <v>160</v>
      </c>
      <c r="X1892">
        <v>101</v>
      </c>
      <c r="Y1892" t="s">
        <v>152</v>
      </c>
      <c r="Z1892" t="s">
        <v>161</v>
      </c>
      <c r="AA1892">
        <v>190</v>
      </c>
      <c r="AB1892" t="s">
        <v>152</v>
      </c>
      <c r="AC1892" t="s">
        <v>162</v>
      </c>
      <c r="AD1892">
        <v>20</v>
      </c>
      <c r="AE1892" t="s">
        <v>152</v>
      </c>
    </row>
    <row r="1893" spans="1:40">
      <c r="A1893" s="26">
        <v>41509.891488761576</v>
      </c>
      <c r="B1893" t="s">
        <v>128</v>
      </c>
      <c r="C1893" t="s">
        <v>391</v>
      </c>
      <c r="D1893" t="s">
        <v>2293</v>
      </c>
    </row>
    <row r="1894" spans="1:40">
      <c r="A1894" s="26">
        <v>41509.891488761576</v>
      </c>
      <c r="B1894" t="s">
        <v>128</v>
      </c>
      <c r="C1894" t="s">
        <v>391</v>
      </c>
      <c r="D1894" t="s">
        <v>2294</v>
      </c>
      <c r="E1894" t="s">
        <v>146</v>
      </c>
      <c r="F1894" t="s">
        <v>147</v>
      </c>
      <c r="G1894" t="s">
        <v>148</v>
      </c>
      <c r="H1894" t="s">
        <v>166</v>
      </c>
      <c r="I1894">
        <v>50</v>
      </c>
      <c r="J1894" t="s">
        <v>152</v>
      </c>
      <c r="K1894" t="s">
        <v>167</v>
      </c>
      <c r="L1894">
        <v>50</v>
      </c>
      <c r="M1894" t="s">
        <v>152</v>
      </c>
      <c r="N1894" t="s">
        <v>168</v>
      </c>
      <c r="O1894">
        <v>50</v>
      </c>
      <c r="P1894" t="s">
        <v>152</v>
      </c>
    </row>
    <row r="1895" spans="1:40">
      <c r="A1895" s="26">
        <v>41509.891488761576</v>
      </c>
      <c r="B1895" t="s">
        <v>128</v>
      </c>
      <c r="C1895" t="s">
        <v>391</v>
      </c>
      <c r="D1895" t="s">
        <v>2295</v>
      </c>
      <c r="E1895" t="s">
        <v>146</v>
      </c>
      <c r="F1895" t="s">
        <v>147</v>
      </c>
      <c r="G1895" t="s">
        <v>148</v>
      </c>
      <c r="H1895" t="s">
        <v>170</v>
      </c>
      <c r="I1895">
        <v>35</v>
      </c>
      <c r="J1895" t="s">
        <v>152</v>
      </c>
      <c r="K1895" t="s">
        <v>171</v>
      </c>
      <c r="L1895">
        <v>5</v>
      </c>
      <c r="M1895" t="s">
        <v>152</v>
      </c>
      <c r="N1895" t="s">
        <v>172</v>
      </c>
      <c r="O1895">
        <v>60</v>
      </c>
      <c r="P1895" t="s">
        <v>152</v>
      </c>
    </row>
    <row r="1896" spans="1:40">
      <c r="A1896" s="26">
        <v>41509.891488761576</v>
      </c>
      <c r="B1896" t="s">
        <v>128</v>
      </c>
      <c r="C1896" t="s">
        <v>391</v>
      </c>
      <c r="D1896" t="s">
        <v>2296</v>
      </c>
      <c r="E1896" t="s">
        <v>146</v>
      </c>
      <c r="F1896" t="s">
        <v>147</v>
      </c>
      <c r="G1896" t="s">
        <v>148</v>
      </c>
      <c r="H1896" t="s">
        <v>174</v>
      </c>
      <c r="I1896">
        <v>1</v>
      </c>
      <c r="J1896" t="s">
        <v>152</v>
      </c>
    </row>
    <row r="1897" spans="1:40">
      <c r="A1897" s="26">
        <v>41509.891488761576</v>
      </c>
      <c r="B1897" t="s">
        <v>128</v>
      </c>
      <c r="C1897" t="s">
        <v>391</v>
      </c>
      <c r="D1897" t="s">
        <v>2297</v>
      </c>
      <c r="E1897" t="s">
        <v>146</v>
      </c>
      <c r="F1897" t="s">
        <v>147</v>
      </c>
      <c r="G1897" t="s">
        <v>148</v>
      </c>
      <c r="H1897" t="s">
        <v>176</v>
      </c>
      <c r="I1897">
        <v>30</v>
      </c>
      <c r="J1897" t="s">
        <v>152</v>
      </c>
      <c r="K1897" t="s">
        <v>177</v>
      </c>
      <c r="L1897">
        <v>30</v>
      </c>
      <c r="M1897" t="s">
        <v>152</v>
      </c>
      <c r="N1897" t="s">
        <v>178</v>
      </c>
      <c r="O1897">
        <v>30</v>
      </c>
      <c r="P1897" t="s">
        <v>152</v>
      </c>
      <c r="Q1897" t="s">
        <v>179</v>
      </c>
      <c r="R1897">
        <v>10</v>
      </c>
      <c r="S1897" t="s">
        <v>152</v>
      </c>
      <c r="T1897" t="s">
        <v>180</v>
      </c>
      <c r="U1897">
        <v>20</v>
      </c>
      <c r="V1897" t="s">
        <v>152</v>
      </c>
      <c r="W1897" t="s">
        <v>181</v>
      </c>
      <c r="X1897">
        <v>20</v>
      </c>
      <c r="Y1897" t="s">
        <v>152</v>
      </c>
      <c r="Z1897" t="s">
        <v>182</v>
      </c>
      <c r="AA1897">
        <v>20</v>
      </c>
      <c r="AB1897" t="s">
        <v>152</v>
      </c>
      <c r="AC1897" t="s">
        <v>183</v>
      </c>
      <c r="AD1897">
        <v>20</v>
      </c>
      <c r="AE1897" t="s">
        <v>152</v>
      </c>
      <c r="AF1897" t="s">
        <v>184</v>
      </c>
      <c r="AG1897">
        <v>115200</v>
      </c>
      <c r="AH1897" t="s">
        <v>152</v>
      </c>
      <c r="AI1897" t="s">
        <v>185</v>
      </c>
      <c r="AJ1897">
        <v>12000</v>
      </c>
      <c r="AK1897" t="s">
        <v>152</v>
      </c>
      <c r="AL1897" t="s">
        <v>186</v>
      </c>
      <c r="AM1897">
        <v>30000</v>
      </c>
      <c r="AN1897" t="s">
        <v>152</v>
      </c>
    </row>
    <row r="1898" spans="1:40">
      <c r="A1898" s="26">
        <v>41509.891488761576</v>
      </c>
      <c r="B1898" t="s">
        <v>128</v>
      </c>
      <c r="C1898" t="s">
        <v>391</v>
      </c>
      <c r="D1898" t="s">
        <v>2298</v>
      </c>
      <c r="E1898" t="s">
        <v>146</v>
      </c>
      <c r="F1898" t="s">
        <v>147</v>
      </c>
      <c r="G1898" t="s">
        <v>148</v>
      </c>
      <c r="H1898" t="s">
        <v>188</v>
      </c>
      <c r="I1898">
        <v>60</v>
      </c>
      <c r="J1898" t="s">
        <v>152</v>
      </c>
      <c r="K1898" t="s">
        <v>189</v>
      </c>
      <c r="L1898">
        <v>40</v>
      </c>
      <c r="M1898" t="s">
        <v>152</v>
      </c>
      <c r="N1898" t="s">
        <v>190</v>
      </c>
      <c r="O1898">
        <v>50</v>
      </c>
      <c r="P1898" t="s">
        <v>152</v>
      </c>
      <c r="Q1898" t="s">
        <v>191</v>
      </c>
      <c r="R1898">
        <v>40</v>
      </c>
      <c r="S1898" t="s">
        <v>152</v>
      </c>
      <c r="T1898" t="s">
        <v>192</v>
      </c>
      <c r="U1898">
        <v>60</v>
      </c>
      <c r="V1898" t="s">
        <v>152</v>
      </c>
      <c r="W1898" t="s">
        <v>193</v>
      </c>
      <c r="X1898">
        <v>50</v>
      </c>
      <c r="Y1898" t="s">
        <v>152</v>
      </c>
      <c r="Z1898" t="s">
        <v>194</v>
      </c>
      <c r="AA1898">
        <v>50</v>
      </c>
      <c r="AB1898" t="s">
        <v>152</v>
      </c>
      <c r="AC1898" t="s">
        <v>195</v>
      </c>
      <c r="AD1898">
        <v>35</v>
      </c>
      <c r="AE1898" t="s">
        <v>152</v>
      </c>
      <c r="AF1898" t="s">
        <v>196</v>
      </c>
      <c r="AG1898">
        <v>8</v>
      </c>
      <c r="AH1898" t="s">
        <v>152</v>
      </c>
      <c r="AI1898" t="s">
        <v>197</v>
      </c>
      <c r="AJ1898">
        <v>90</v>
      </c>
      <c r="AK1898" t="s">
        <v>152</v>
      </c>
      <c r="AL1898" t="s">
        <v>198</v>
      </c>
      <c r="AM1898">
        <v>1</v>
      </c>
      <c r="AN1898" t="s">
        <v>152</v>
      </c>
    </row>
    <row r="1899" spans="1:40">
      <c r="A1899" s="26">
        <v>41509.891488761576</v>
      </c>
      <c r="B1899" t="s">
        <v>128</v>
      </c>
      <c r="C1899" t="s">
        <v>391</v>
      </c>
      <c r="D1899" t="s">
        <v>2299</v>
      </c>
      <c r="E1899" t="s">
        <v>146</v>
      </c>
      <c r="F1899" t="s">
        <v>147</v>
      </c>
      <c r="G1899" t="s">
        <v>148</v>
      </c>
      <c r="H1899" t="s">
        <v>200</v>
      </c>
      <c r="I1899">
        <v>33</v>
      </c>
      <c r="J1899" t="s">
        <v>152</v>
      </c>
      <c r="K1899" t="s">
        <v>201</v>
      </c>
      <c r="L1899">
        <v>33</v>
      </c>
      <c r="M1899" t="s">
        <v>152</v>
      </c>
      <c r="N1899" t="s">
        <v>202</v>
      </c>
      <c r="O1899">
        <v>34</v>
      </c>
      <c r="P1899" t="s">
        <v>152</v>
      </c>
      <c r="Q1899" t="s">
        <v>180</v>
      </c>
      <c r="R1899">
        <v>20</v>
      </c>
      <c r="S1899" t="s">
        <v>152</v>
      </c>
      <c r="T1899" t="s">
        <v>181</v>
      </c>
      <c r="U1899">
        <v>20</v>
      </c>
      <c r="V1899" t="s">
        <v>152</v>
      </c>
      <c r="W1899" t="s">
        <v>182</v>
      </c>
      <c r="X1899">
        <v>20</v>
      </c>
      <c r="Y1899" t="s">
        <v>152</v>
      </c>
      <c r="Z1899" t="s">
        <v>203</v>
      </c>
      <c r="AA1899">
        <v>20</v>
      </c>
      <c r="AB1899" t="s">
        <v>152</v>
      </c>
      <c r="AC1899" t="s">
        <v>204</v>
      </c>
      <c r="AD1899">
        <v>20</v>
      </c>
      <c r="AE1899" t="s">
        <v>152</v>
      </c>
      <c r="AF1899" t="s">
        <v>205</v>
      </c>
      <c r="AG1899">
        <v>20</v>
      </c>
      <c r="AH1899" t="s">
        <v>152</v>
      </c>
      <c r="AI1899" t="s">
        <v>184</v>
      </c>
      <c r="AJ1899">
        <v>115200</v>
      </c>
      <c r="AK1899" t="s">
        <v>152</v>
      </c>
      <c r="AL1899" t="s">
        <v>185</v>
      </c>
      <c r="AM1899">
        <v>12000</v>
      </c>
      <c r="AN1899" t="s">
        <v>152</v>
      </c>
    </row>
    <row r="1900" spans="1:40">
      <c r="A1900" s="26">
        <v>41509.891488761576</v>
      </c>
      <c r="B1900" t="s">
        <v>128</v>
      </c>
      <c r="C1900" t="s">
        <v>391</v>
      </c>
      <c r="D1900" t="s">
        <v>2300</v>
      </c>
      <c r="E1900" t="s">
        <v>146</v>
      </c>
      <c r="F1900" t="s">
        <v>147</v>
      </c>
      <c r="G1900" t="s">
        <v>148</v>
      </c>
      <c r="H1900" t="s">
        <v>155</v>
      </c>
      <c r="I1900">
        <v>49</v>
      </c>
      <c r="J1900" t="s">
        <v>152</v>
      </c>
      <c r="K1900" t="s">
        <v>156</v>
      </c>
      <c r="L1900">
        <v>130</v>
      </c>
      <c r="M1900" t="s">
        <v>152</v>
      </c>
      <c r="N1900" t="s">
        <v>157</v>
      </c>
      <c r="O1900">
        <v>180</v>
      </c>
      <c r="P1900" t="s">
        <v>152</v>
      </c>
      <c r="Q1900" t="s">
        <v>158</v>
      </c>
      <c r="R1900">
        <v>140</v>
      </c>
      <c r="S1900" t="s">
        <v>152</v>
      </c>
      <c r="T1900" t="s">
        <v>159</v>
      </c>
      <c r="U1900">
        <v>80</v>
      </c>
      <c r="V1900" t="s">
        <v>152</v>
      </c>
      <c r="W1900" t="s">
        <v>160</v>
      </c>
      <c r="X1900">
        <v>101</v>
      </c>
      <c r="Y1900" t="s">
        <v>152</v>
      </c>
      <c r="Z1900" t="s">
        <v>161</v>
      </c>
      <c r="AA1900">
        <v>190</v>
      </c>
      <c r="AB1900" t="s">
        <v>152</v>
      </c>
      <c r="AC1900" t="s">
        <v>162</v>
      </c>
      <c r="AD1900">
        <v>20</v>
      </c>
      <c r="AE1900" t="s">
        <v>152</v>
      </c>
    </row>
    <row r="1901" spans="1:40">
      <c r="A1901" s="26">
        <v>41509.891488761576</v>
      </c>
      <c r="B1901" t="s">
        <v>128</v>
      </c>
      <c r="C1901" t="s">
        <v>391</v>
      </c>
      <c r="D1901" t="s">
        <v>2301</v>
      </c>
    </row>
    <row r="1902" spans="1:40">
      <c r="A1902" s="26">
        <v>41509.891488761576</v>
      </c>
      <c r="B1902" t="s">
        <v>128</v>
      </c>
      <c r="C1902" t="s">
        <v>391</v>
      </c>
      <c r="D1902" t="s">
        <v>2302</v>
      </c>
      <c r="E1902" t="s">
        <v>146</v>
      </c>
      <c r="F1902" t="s">
        <v>147</v>
      </c>
      <c r="G1902" t="s">
        <v>148</v>
      </c>
      <c r="H1902" t="s">
        <v>166</v>
      </c>
      <c r="I1902">
        <v>50</v>
      </c>
      <c r="J1902" t="s">
        <v>152</v>
      </c>
      <c r="K1902" t="s">
        <v>167</v>
      </c>
      <c r="L1902">
        <v>50</v>
      </c>
      <c r="M1902" t="s">
        <v>152</v>
      </c>
      <c r="N1902" t="s">
        <v>168</v>
      </c>
      <c r="O1902">
        <v>50</v>
      </c>
      <c r="P1902" t="s">
        <v>152</v>
      </c>
    </row>
    <row r="1903" spans="1:40">
      <c r="A1903" s="26">
        <v>41509.891488761576</v>
      </c>
      <c r="B1903" t="s">
        <v>128</v>
      </c>
      <c r="C1903" t="s">
        <v>391</v>
      </c>
      <c r="D1903" t="s">
        <v>2303</v>
      </c>
      <c r="E1903" t="s">
        <v>146</v>
      </c>
      <c r="F1903" t="s">
        <v>147</v>
      </c>
      <c r="G1903" t="s">
        <v>148</v>
      </c>
      <c r="H1903" t="s">
        <v>170</v>
      </c>
      <c r="I1903">
        <v>35</v>
      </c>
      <c r="J1903" t="s">
        <v>152</v>
      </c>
      <c r="K1903" t="s">
        <v>171</v>
      </c>
      <c r="L1903">
        <v>5</v>
      </c>
      <c r="M1903" t="s">
        <v>152</v>
      </c>
      <c r="N1903" t="s">
        <v>172</v>
      </c>
      <c r="O1903">
        <v>60</v>
      </c>
      <c r="P1903" t="s">
        <v>152</v>
      </c>
    </row>
    <row r="1904" spans="1:40">
      <c r="A1904" s="26">
        <v>41509.891488761576</v>
      </c>
      <c r="B1904" t="s">
        <v>128</v>
      </c>
      <c r="C1904" t="s">
        <v>391</v>
      </c>
      <c r="D1904" t="s">
        <v>2304</v>
      </c>
      <c r="E1904" t="s">
        <v>146</v>
      </c>
      <c r="F1904" t="s">
        <v>147</v>
      </c>
      <c r="G1904" t="s">
        <v>148</v>
      </c>
      <c r="H1904" t="s">
        <v>174</v>
      </c>
      <c r="I1904">
        <v>1</v>
      </c>
      <c r="J1904" t="s">
        <v>152</v>
      </c>
    </row>
    <row r="1905" spans="1:40">
      <c r="A1905" s="26">
        <v>41509.891488761576</v>
      </c>
      <c r="B1905" t="s">
        <v>128</v>
      </c>
      <c r="C1905" t="s">
        <v>391</v>
      </c>
      <c r="D1905" t="s">
        <v>2305</v>
      </c>
      <c r="E1905" t="s">
        <v>146</v>
      </c>
      <c r="F1905" t="s">
        <v>147</v>
      </c>
      <c r="G1905" t="s">
        <v>148</v>
      </c>
      <c r="H1905" t="s">
        <v>176</v>
      </c>
      <c r="I1905">
        <v>30</v>
      </c>
      <c r="J1905" t="s">
        <v>152</v>
      </c>
      <c r="K1905" t="s">
        <v>177</v>
      </c>
      <c r="L1905">
        <v>30</v>
      </c>
      <c r="M1905" t="s">
        <v>152</v>
      </c>
      <c r="N1905" t="s">
        <v>178</v>
      </c>
      <c r="O1905">
        <v>30</v>
      </c>
      <c r="P1905" t="s">
        <v>152</v>
      </c>
      <c r="Q1905" t="s">
        <v>179</v>
      </c>
      <c r="R1905">
        <v>10</v>
      </c>
      <c r="S1905" t="s">
        <v>152</v>
      </c>
      <c r="T1905" t="s">
        <v>180</v>
      </c>
      <c r="U1905">
        <v>20</v>
      </c>
      <c r="V1905" t="s">
        <v>152</v>
      </c>
      <c r="W1905" t="s">
        <v>181</v>
      </c>
      <c r="X1905">
        <v>20</v>
      </c>
      <c r="Y1905" t="s">
        <v>152</v>
      </c>
      <c r="Z1905" t="s">
        <v>182</v>
      </c>
      <c r="AA1905">
        <v>20</v>
      </c>
      <c r="AB1905" t="s">
        <v>152</v>
      </c>
      <c r="AC1905" t="s">
        <v>183</v>
      </c>
      <c r="AD1905">
        <v>20</v>
      </c>
      <c r="AE1905" t="s">
        <v>152</v>
      </c>
      <c r="AF1905" t="s">
        <v>184</v>
      </c>
      <c r="AG1905">
        <v>115200</v>
      </c>
      <c r="AH1905" t="s">
        <v>152</v>
      </c>
      <c r="AI1905" t="s">
        <v>185</v>
      </c>
      <c r="AJ1905">
        <v>12000</v>
      </c>
      <c r="AK1905" t="s">
        <v>152</v>
      </c>
      <c r="AL1905" t="s">
        <v>186</v>
      </c>
      <c r="AM1905">
        <v>30000</v>
      </c>
      <c r="AN1905" t="s">
        <v>152</v>
      </c>
    </row>
    <row r="1906" spans="1:40">
      <c r="A1906" s="26">
        <v>41509.891488761576</v>
      </c>
      <c r="B1906" t="s">
        <v>128</v>
      </c>
      <c r="C1906" t="s">
        <v>391</v>
      </c>
      <c r="D1906" t="s">
        <v>2306</v>
      </c>
      <c r="E1906" t="s">
        <v>146</v>
      </c>
      <c r="F1906" t="s">
        <v>147</v>
      </c>
      <c r="G1906" t="s">
        <v>148</v>
      </c>
      <c r="H1906" t="s">
        <v>188</v>
      </c>
      <c r="I1906">
        <v>60</v>
      </c>
      <c r="J1906" t="s">
        <v>152</v>
      </c>
      <c r="K1906" t="s">
        <v>189</v>
      </c>
      <c r="L1906">
        <v>40</v>
      </c>
      <c r="M1906" t="s">
        <v>152</v>
      </c>
      <c r="N1906" t="s">
        <v>190</v>
      </c>
      <c r="O1906">
        <v>50</v>
      </c>
      <c r="P1906" t="s">
        <v>152</v>
      </c>
      <c r="Q1906" t="s">
        <v>191</v>
      </c>
      <c r="R1906">
        <v>40</v>
      </c>
      <c r="S1906" t="s">
        <v>152</v>
      </c>
      <c r="T1906" t="s">
        <v>192</v>
      </c>
      <c r="U1906">
        <v>60</v>
      </c>
      <c r="V1906" t="s">
        <v>152</v>
      </c>
      <c r="W1906" t="s">
        <v>193</v>
      </c>
      <c r="X1906">
        <v>50</v>
      </c>
      <c r="Y1906" t="s">
        <v>152</v>
      </c>
      <c r="Z1906" t="s">
        <v>194</v>
      </c>
      <c r="AA1906">
        <v>50</v>
      </c>
      <c r="AB1906" t="s">
        <v>152</v>
      </c>
      <c r="AC1906" t="s">
        <v>195</v>
      </c>
      <c r="AD1906">
        <v>35</v>
      </c>
      <c r="AE1906" t="s">
        <v>152</v>
      </c>
      <c r="AF1906" t="s">
        <v>196</v>
      </c>
      <c r="AG1906">
        <v>8</v>
      </c>
      <c r="AH1906" t="s">
        <v>152</v>
      </c>
      <c r="AI1906" t="s">
        <v>197</v>
      </c>
      <c r="AJ1906">
        <v>90</v>
      </c>
      <c r="AK1906" t="s">
        <v>152</v>
      </c>
      <c r="AL1906" t="s">
        <v>198</v>
      </c>
      <c r="AM1906">
        <v>1</v>
      </c>
      <c r="AN1906" t="s">
        <v>152</v>
      </c>
    </row>
    <row r="1907" spans="1:40">
      <c r="A1907" s="26">
        <v>41509.891488761576</v>
      </c>
      <c r="B1907" t="s">
        <v>128</v>
      </c>
      <c r="C1907" t="s">
        <v>391</v>
      </c>
      <c r="D1907" t="s">
        <v>2307</v>
      </c>
      <c r="E1907" t="s">
        <v>146</v>
      </c>
      <c r="F1907" t="s">
        <v>147</v>
      </c>
      <c r="G1907" t="s">
        <v>148</v>
      </c>
      <c r="H1907" t="s">
        <v>200</v>
      </c>
      <c r="I1907">
        <v>33</v>
      </c>
      <c r="J1907" t="s">
        <v>152</v>
      </c>
      <c r="K1907" t="s">
        <v>201</v>
      </c>
      <c r="L1907">
        <v>33</v>
      </c>
      <c r="M1907" t="s">
        <v>152</v>
      </c>
      <c r="N1907" t="s">
        <v>202</v>
      </c>
      <c r="O1907">
        <v>34</v>
      </c>
      <c r="P1907" t="s">
        <v>152</v>
      </c>
      <c r="Q1907" t="s">
        <v>180</v>
      </c>
      <c r="R1907">
        <v>20</v>
      </c>
      <c r="S1907" t="s">
        <v>152</v>
      </c>
      <c r="T1907" t="s">
        <v>181</v>
      </c>
      <c r="U1907">
        <v>20</v>
      </c>
      <c r="V1907" t="s">
        <v>152</v>
      </c>
      <c r="W1907" t="s">
        <v>182</v>
      </c>
      <c r="X1907">
        <v>20</v>
      </c>
      <c r="Y1907" t="s">
        <v>152</v>
      </c>
      <c r="Z1907" t="s">
        <v>203</v>
      </c>
      <c r="AA1907">
        <v>20</v>
      </c>
      <c r="AB1907" t="s">
        <v>152</v>
      </c>
      <c r="AC1907" t="s">
        <v>204</v>
      </c>
      <c r="AD1907">
        <v>20</v>
      </c>
      <c r="AE1907" t="s">
        <v>152</v>
      </c>
      <c r="AF1907" t="s">
        <v>205</v>
      </c>
      <c r="AG1907">
        <v>20</v>
      </c>
      <c r="AH1907" t="s">
        <v>152</v>
      </c>
      <c r="AI1907" t="s">
        <v>184</v>
      </c>
      <c r="AJ1907">
        <v>115200</v>
      </c>
      <c r="AK1907" t="s">
        <v>152</v>
      </c>
      <c r="AL1907" t="s">
        <v>185</v>
      </c>
      <c r="AM1907">
        <v>12000</v>
      </c>
      <c r="AN1907" t="s">
        <v>152</v>
      </c>
    </row>
    <row r="1908" spans="1:40">
      <c r="A1908" s="26">
        <v>41509.891488761576</v>
      </c>
      <c r="B1908" t="s">
        <v>128</v>
      </c>
      <c r="C1908" t="s">
        <v>391</v>
      </c>
      <c r="D1908" t="s">
        <v>2308</v>
      </c>
      <c r="E1908" t="s">
        <v>146</v>
      </c>
      <c r="F1908" t="s">
        <v>147</v>
      </c>
      <c r="G1908" t="s">
        <v>148</v>
      </c>
      <c r="H1908" t="s">
        <v>155</v>
      </c>
      <c r="I1908">
        <v>49</v>
      </c>
      <c r="J1908" t="s">
        <v>152</v>
      </c>
      <c r="K1908" t="s">
        <v>156</v>
      </c>
      <c r="L1908">
        <v>130</v>
      </c>
      <c r="M1908" t="s">
        <v>152</v>
      </c>
      <c r="N1908" t="s">
        <v>157</v>
      </c>
      <c r="O1908">
        <v>180</v>
      </c>
      <c r="P1908" t="s">
        <v>152</v>
      </c>
      <c r="Q1908" t="s">
        <v>158</v>
      </c>
      <c r="R1908">
        <v>140</v>
      </c>
      <c r="S1908" t="s">
        <v>152</v>
      </c>
      <c r="T1908" t="s">
        <v>159</v>
      </c>
      <c r="U1908">
        <v>80</v>
      </c>
      <c r="V1908" t="s">
        <v>152</v>
      </c>
      <c r="W1908" t="s">
        <v>160</v>
      </c>
      <c r="X1908">
        <v>101</v>
      </c>
      <c r="Y1908" t="s">
        <v>152</v>
      </c>
      <c r="Z1908" t="s">
        <v>161</v>
      </c>
      <c r="AA1908">
        <v>190</v>
      </c>
      <c r="AB1908" t="s">
        <v>152</v>
      </c>
      <c r="AC1908" t="s">
        <v>162</v>
      </c>
      <c r="AD1908">
        <v>20</v>
      </c>
      <c r="AE1908" t="s">
        <v>152</v>
      </c>
    </row>
    <row r="1909" spans="1:40">
      <c r="A1909" s="26">
        <v>41509.891488761576</v>
      </c>
      <c r="B1909" t="s">
        <v>128</v>
      </c>
      <c r="C1909" t="s">
        <v>391</v>
      </c>
      <c r="D1909" t="s">
        <v>2309</v>
      </c>
    </row>
    <row r="1910" spans="1:40">
      <c r="A1910" s="26">
        <v>41509.891488761576</v>
      </c>
      <c r="B1910" t="s">
        <v>128</v>
      </c>
      <c r="C1910" t="s">
        <v>391</v>
      </c>
      <c r="D1910" t="s">
        <v>2310</v>
      </c>
      <c r="E1910" t="s">
        <v>146</v>
      </c>
      <c r="F1910" t="s">
        <v>147</v>
      </c>
      <c r="G1910" t="s">
        <v>148</v>
      </c>
      <c r="H1910" t="s">
        <v>166</v>
      </c>
      <c r="I1910">
        <v>50</v>
      </c>
      <c r="J1910" t="s">
        <v>152</v>
      </c>
      <c r="K1910" t="s">
        <v>167</v>
      </c>
      <c r="L1910">
        <v>50</v>
      </c>
      <c r="M1910" t="s">
        <v>152</v>
      </c>
      <c r="N1910" t="s">
        <v>168</v>
      </c>
      <c r="O1910">
        <v>50</v>
      </c>
      <c r="P1910" t="s">
        <v>152</v>
      </c>
    </row>
    <row r="1911" spans="1:40">
      <c r="A1911" s="26">
        <v>41509.891488761576</v>
      </c>
      <c r="B1911" t="s">
        <v>128</v>
      </c>
      <c r="C1911" t="s">
        <v>391</v>
      </c>
      <c r="D1911" t="s">
        <v>2311</v>
      </c>
      <c r="E1911" t="s">
        <v>146</v>
      </c>
      <c r="F1911" t="s">
        <v>147</v>
      </c>
      <c r="G1911" t="s">
        <v>148</v>
      </c>
      <c r="H1911" t="s">
        <v>170</v>
      </c>
      <c r="I1911">
        <v>35</v>
      </c>
      <c r="J1911" t="s">
        <v>152</v>
      </c>
      <c r="K1911" t="s">
        <v>171</v>
      </c>
      <c r="L1911">
        <v>5</v>
      </c>
      <c r="M1911" t="s">
        <v>152</v>
      </c>
      <c r="N1911" t="s">
        <v>172</v>
      </c>
      <c r="O1911">
        <v>60</v>
      </c>
      <c r="P1911" t="s">
        <v>152</v>
      </c>
    </row>
    <row r="1912" spans="1:40">
      <c r="A1912" s="26">
        <v>41509.891488761576</v>
      </c>
      <c r="B1912" t="s">
        <v>128</v>
      </c>
      <c r="C1912" t="s">
        <v>391</v>
      </c>
      <c r="D1912" t="s">
        <v>2312</v>
      </c>
      <c r="E1912" t="s">
        <v>146</v>
      </c>
      <c r="F1912" t="s">
        <v>147</v>
      </c>
      <c r="G1912" t="s">
        <v>148</v>
      </c>
      <c r="H1912" t="s">
        <v>174</v>
      </c>
      <c r="I1912">
        <v>1</v>
      </c>
      <c r="J1912" t="s">
        <v>152</v>
      </c>
    </row>
    <row r="1913" spans="1:40">
      <c r="A1913" s="26">
        <v>41509.891488761576</v>
      </c>
      <c r="B1913" t="s">
        <v>128</v>
      </c>
      <c r="C1913" t="s">
        <v>391</v>
      </c>
      <c r="D1913" t="s">
        <v>2313</v>
      </c>
      <c r="E1913" t="s">
        <v>146</v>
      </c>
      <c r="F1913" t="s">
        <v>147</v>
      </c>
      <c r="G1913" t="s">
        <v>148</v>
      </c>
      <c r="H1913" t="s">
        <v>176</v>
      </c>
      <c r="I1913">
        <v>30</v>
      </c>
      <c r="J1913" t="s">
        <v>152</v>
      </c>
      <c r="K1913" t="s">
        <v>177</v>
      </c>
      <c r="L1913">
        <v>30</v>
      </c>
      <c r="M1913" t="s">
        <v>152</v>
      </c>
      <c r="N1913" t="s">
        <v>178</v>
      </c>
      <c r="O1913">
        <v>30</v>
      </c>
      <c r="P1913" t="s">
        <v>152</v>
      </c>
      <c r="Q1913" t="s">
        <v>179</v>
      </c>
      <c r="R1913">
        <v>10</v>
      </c>
      <c r="S1913" t="s">
        <v>152</v>
      </c>
      <c r="T1913" t="s">
        <v>180</v>
      </c>
      <c r="U1913">
        <v>20</v>
      </c>
      <c r="V1913" t="s">
        <v>152</v>
      </c>
      <c r="W1913" t="s">
        <v>181</v>
      </c>
      <c r="X1913">
        <v>20</v>
      </c>
      <c r="Y1913" t="s">
        <v>152</v>
      </c>
      <c r="Z1913" t="s">
        <v>182</v>
      </c>
      <c r="AA1913">
        <v>20</v>
      </c>
      <c r="AB1913" t="s">
        <v>152</v>
      </c>
      <c r="AC1913" t="s">
        <v>183</v>
      </c>
      <c r="AD1913">
        <v>20</v>
      </c>
      <c r="AE1913" t="s">
        <v>152</v>
      </c>
      <c r="AF1913" t="s">
        <v>184</v>
      </c>
      <c r="AG1913">
        <v>115200</v>
      </c>
      <c r="AH1913" t="s">
        <v>152</v>
      </c>
      <c r="AI1913" t="s">
        <v>185</v>
      </c>
      <c r="AJ1913">
        <v>12000</v>
      </c>
      <c r="AK1913" t="s">
        <v>152</v>
      </c>
      <c r="AL1913" t="s">
        <v>186</v>
      </c>
      <c r="AM1913">
        <v>30000</v>
      </c>
      <c r="AN1913" t="s">
        <v>152</v>
      </c>
    </row>
    <row r="1914" spans="1:40">
      <c r="A1914" s="26">
        <v>41509.891488761576</v>
      </c>
      <c r="B1914" t="s">
        <v>128</v>
      </c>
      <c r="C1914" t="s">
        <v>391</v>
      </c>
      <c r="D1914" t="s">
        <v>2314</v>
      </c>
      <c r="E1914" t="s">
        <v>146</v>
      </c>
      <c r="F1914" t="s">
        <v>147</v>
      </c>
      <c r="G1914" t="s">
        <v>148</v>
      </c>
      <c r="H1914" t="s">
        <v>188</v>
      </c>
      <c r="I1914">
        <v>60</v>
      </c>
      <c r="J1914" t="s">
        <v>152</v>
      </c>
      <c r="K1914" t="s">
        <v>189</v>
      </c>
      <c r="L1914">
        <v>40</v>
      </c>
      <c r="M1914" t="s">
        <v>152</v>
      </c>
      <c r="N1914" t="s">
        <v>190</v>
      </c>
      <c r="O1914">
        <v>50</v>
      </c>
      <c r="P1914" t="s">
        <v>152</v>
      </c>
      <c r="Q1914" t="s">
        <v>191</v>
      </c>
      <c r="R1914">
        <v>40</v>
      </c>
      <c r="S1914" t="s">
        <v>152</v>
      </c>
      <c r="T1914" t="s">
        <v>192</v>
      </c>
      <c r="U1914">
        <v>60</v>
      </c>
      <c r="V1914" t="s">
        <v>152</v>
      </c>
      <c r="W1914" t="s">
        <v>193</v>
      </c>
      <c r="X1914">
        <v>50</v>
      </c>
      <c r="Y1914" t="s">
        <v>152</v>
      </c>
      <c r="Z1914" t="s">
        <v>194</v>
      </c>
      <c r="AA1914">
        <v>50</v>
      </c>
      <c r="AB1914" t="s">
        <v>152</v>
      </c>
      <c r="AC1914" t="s">
        <v>195</v>
      </c>
      <c r="AD1914">
        <v>35</v>
      </c>
      <c r="AE1914" t="s">
        <v>152</v>
      </c>
      <c r="AF1914" t="s">
        <v>196</v>
      </c>
      <c r="AG1914">
        <v>8</v>
      </c>
      <c r="AH1914" t="s">
        <v>152</v>
      </c>
      <c r="AI1914" t="s">
        <v>197</v>
      </c>
      <c r="AJ1914">
        <v>90</v>
      </c>
      <c r="AK1914" t="s">
        <v>152</v>
      </c>
      <c r="AL1914" t="s">
        <v>198</v>
      </c>
      <c r="AM1914">
        <v>1</v>
      </c>
      <c r="AN1914" t="s">
        <v>152</v>
      </c>
    </row>
    <row r="1915" spans="1:40">
      <c r="A1915" s="26">
        <v>41509.891488761576</v>
      </c>
      <c r="B1915" t="s">
        <v>128</v>
      </c>
      <c r="C1915" t="s">
        <v>391</v>
      </c>
      <c r="D1915" t="s">
        <v>2315</v>
      </c>
      <c r="E1915" t="s">
        <v>146</v>
      </c>
      <c r="F1915" t="s">
        <v>147</v>
      </c>
      <c r="G1915" t="s">
        <v>148</v>
      </c>
      <c r="H1915" t="s">
        <v>200</v>
      </c>
      <c r="I1915">
        <v>33</v>
      </c>
      <c r="J1915" t="s">
        <v>152</v>
      </c>
      <c r="K1915" t="s">
        <v>201</v>
      </c>
      <c r="L1915">
        <v>33</v>
      </c>
      <c r="M1915" t="s">
        <v>152</v>
      </c>
      <c r="N1915" t="s">
        <v>202</v>
      </c>
      <c r="O1915">
        <v>34</v>
      </c>
      <c r="P1915" t="s">
        <v>152</v>
      </c>
      <c r="Q1915" t="s">
        <v>180</v>
      </c>
      <c r="R1915">
        <v>20</v>
      </c>
      <c r="S1915" t="s">
        <v>152</v>
      </c>
      <c r="T1915" t="s">
        <v>181</v>
      </c>
      <c r="U1915">
        <v>20</v>
      </c>
      <c r="V1915" t="s">
        <v>152</v>
      </c>
      <c r="W1915" t="s">
        <v>182</v>
      </c>
      <c r="X1915">
        <v>20</v>
      </c>
      <c r="Y1915" t="s">
        <v>152</v>
      </c>
      <c r="Z1915" t="s">
        <v>203</v>
      </c>
      <c r="AA1915">
        <v>20</v>
      </c>
      <c r="AB1915" t="s">
        <v>152</v>
      </c>
      <c r="AC1915" t="s">
        <v>204</v>
      </c>
      <c r="AD1915">
        <v>20</v>
      </c>
      <c r="AE1915" t="s">
        <v>152</v>
      </c>
      <c r="AF1915" t="s">
        <v>205</v>
      </c>
      <c r="AG1915">
        <v>20</v>
      </c>
      <c r="AH1915" t="s">
        <v>152</v>
      </c>
      <c r="AI1915" t="s">
        <v>184</v>
      </c>
      <c r="AJ1915">
        <v>115200</v>
      </c>
      <c r="AK1915" t="s">
        <v>152</v>
      </c>
      <c r="AL1915" t="s">
        <v>185</v>
      </c>
      <c r="AM1915">
        <v>12000</v>
      </c>
      <c r="AN1915" t="s">
        <v>152</v>
      </c>
    </row>
    <row r="1916" spans="1:40">
      <c r="A1916" s="26">
        <v>41509.891488761576</v>
      </c>
      <c r="B1916" t="s">
        <v>128</v>
      </c>
      <c r="C1916" t="s">
        <v>391</v>
      </c>
      <c r="D1916" t="s">
        <v>2316</v>
      </c>
      <c r="E1916" t="s">
        <v>146</v>
      </c>
      <c r="F1916" t="s">
        <v>147</v>
      </c>
      <c r="G1916" t="s">
        <v>148</v>
      </c>
      <c r="H1916" t="s">
        <v>155</v>
      </c>
      <c r="I1916">
        <v>49</v>
      </c>
      <c r="J1916" t="s">
        <v>152</v>
      </c>
      <c r="K1916" t="s">
        <v>156</v>
      </c>
      <c r="L1916">
        <v>130</v>
      </c>
      <c r="M1916" t="s">
        <v>152</v>
      </c>
      <c r="N1916" t="s">
        <v>157</v>
      </c>
      <c r="O1916">
        <v>180</v>
      </c>
      <c r="P1916" t="s">
        <v>152</v>
      </c>
      <c r="Q1916" t="s">
        <v>158</v>
      </c>
      <c r="R1916">
        <v>140</v>
      </c>
      <c r="S1916" t="s">
        <v>152</v>
      </c>
      <c r="T1916" t="s">
        <v>159</v>
      </c>
      <c r="U1916">
        <v>80</v>
      </c>
      <c r="V1916" t="s">
        <v>152</v>
      </c>
      <c r="W1916" t="s">
        <v>160</v>
      </c>
      <c r="X1916">
        <v>101</v>
      </c>
      <c r="Y1916" t="s">
        <v>152</v>
      </c>
      <c r="Z1916" t="s">
        <v>161</v>
      </c>
      <c r="AA1916">
        <v>190</v>
      </c>
      <c r="AB1916" t="s">
        <v>152</v>
      </c>
      <c r="AC1916" t="s">
        <v>162</v>
      </c>
      <c r="AD1916">
        <v>20</v>
      </c>
      <c r="AE1916" t="s">
        <v>152</v>
      </c>
    </row>
    <row r="1917" spans="1:40">
      <c r="A1917" s="26">
        <v>41509.891488761576</v>
      </c>
      <c r="B1917" t="s">
        <v>128</v>
      </c>
      <c r="C1917" t="s">
        <v>391</v>
      </c>
      <c r="D1917" t="s">
        <v>2317</v>
      </c>
    </row>
    <row r="1918" spans="1:40">
      <c r="A1918" s="26">
        <v>41509.891488761576</v>
      </c>
      <c r="B1918" t="s">
        <v>128</v>
      </c>
      <c r="C1918" t="s">
        <v>391</v>
      </c>
      <c r="D1918" t="s">
        <v>2318</v>
      </c>
      <c r="E1918" t="s">
        <v>146</v>
      </c>
      <c r="F1918" t="s">
        <v>147</v>
      </c>
      <c r="G1918" t="s">
        <v>148</v>
      </c>
      <c r="H1918" t="s">
        <v>166</v>
      </c>
      <c r="I1918">
        <v>50</v>
      </c>
      <c r="J1918" t="s">
        <v>152</v>
      </c>
      <c r="K1918" t="s">
        <v>167</v>
      </c>
      <c r="L1918">
        <v>50</v>
      </c>
      <c r="M1918" t="s">
        <v>152</v>
      </c>
      <c r="N1918" t="s">
        <v>168</v>
      </c>
      <c r="O1918">
        <v>50</v>
      </c>
      <c r="P1918" t="s">
        <v>152</v>
      </c>
    </row>
    <row r="1919" spans="1:40">
      <c r="A1919" s="26">
        <v>41509.891488761576</v>
      </c>
      <c r="B1919" t="s">
        <v>128</v>
      </c>
      <c r="C1919" t="s">
        <v>391</v>
      </c>
      <c r="D1919" t="s">
        <v>2319</v>
      </c>
      <c r="E1919" t="s">
        <v>146</v>
      </c>
      <c r="F1919" t="s">
        <v>147</v>
      </c>
      <c r="G1919" t="s">
        <v>148</v>
      </c>
      <c r="H1919" t="s">
        <v>170</v>
      </c>
      <c r="I1919">
        <v>35</v>
      </c>
      <c r="J1919" t="s">
        <v>152</v>
      </c>
      <c r="K1919" t="s">
        <v>171</v>
      </c>
      <c r="L1919">
        <v>5</v>
      </c>
      <c r="M1919" t="s">
        <v>152</v>
      </c>
      <c r="N1919" t="s">
        <v>172</v>
      </c>
      <c r="O1919">
        <v>60</v>
      </c>
      <c r="P1919" t="s">
        <v>152</v>
      </c>
    </row>
    <row r="1920" spans="1:40">
      <c r="A1920" s="26">
        <v>41509.891488761576</v>
      </c>
      <c r="B1920" t="s">
        <v>128</v>
      </c>
      <c r="C1920" t="s">
        <v>391</v>
      </c>
      <c r="D1920" t="s">
        <v>2320</v>
      </c>
      <c r="E1920" t="s">
        <v>146</v>
      </c>
      <c r="F1920" t="s">
        <v>147</v>
      </c>
      <c r="G1920" t="s">
        <v>148</v>
      </c>
      <c r="H1920" t="s">
        <v>174</v>
      </c>
      <c r="I1920">
        <v>1</v>
      </c>
      <c r="J1920" t="s">
        <v>152</v>
      </c>
    </row>
    <row r="1921" spans="1:40">
      <c r="A1921" s="26">
        <v>41509.891488761576</v>
      </c>
      <c r="B1921" t="s">
        <v>128</v>
      </c>
      <c r="C1921" t="s">
        <v>391</v>
      </c>
      <c r="D1921" t="s">
        <v>2321</v>
      </c>
      <c r="E1921" t="s">
        <v>146</v>
      </c>
      <c r="F1921" t="s">
        <v>147</v>
      </c>
      <c r="G1921" t="s">
        <v>148</v>
      </c>
      <c r="H1921" t="s">
        <v>176</v>
      </c>
      <c r="I1921">
        <v>30</v>
      </c>
      <c r="J1921" t="s">
        <v>152</v>
      </c>
      <c r="K1921" t="s">
        <v>177</v>
      </c>
      <c r="L1921">
        <v>30</v>
      </c>
      <c r="M1921" t="s">
        <v>152</v>
      </c>
      <c r="N1921" t="s">
        <v>178</v>
      </c>
      <c r="O1921">
        <v>30</v>
      </c>
      <c r="P1921" t="s">
        <v>152</v>
      </c>
      <c r="Q1921" t="s">
        <v>179</v>
      </c>
      <c r="R1921">
        <v>10</v>
      </c>
      <c r="S1921" t="s">
        <v>152</v>
      </c>
      <c r="T1921" t="s">
        <v>180</v>
      </c>
      <c r="U1921">
        <v>20</v>
      </c>
      <c r="V1921" t="s">
        <v>152</v>
      </c>
      <c r="W1921" t="s">
        <v>181</v>
      </c>
      <c r="X1921">
        <v>20</v>
      </c>
      <c r="Y1921" t="s">
        <v>152</v>
      </c>
      <c r="Z1921" t="s">
        <v>182</v>
      </c>
      <c r="AA1921">
        <v>20</v>
      </c>
      <c r="AB1921" t="s">
        <v>152</v>
      </c>
      <c r="AC1921" t="s">
        <v>183</v>
      </c>
      <c r="AD1921">
        <v>20</v>
      </c>
      <c r="AE1921" t="s">
        <v>152</v>
      </c>
      <c r="AF1921" t="s">
        <v>184</v>
      </c>
      <c r="AG1921">
        <v>115200</v>
      </c>
      <c r="AH1921" t="s">
        <v>152</v>
      </c>
      <c r="AI1921" t="s">
        <v>185</v>
      </c>
      <c r="AJ1921">
        <v>12000</v>
      </c>
      <c r="AK1921" t="s">
        <v>152</v>
      </c>
      <c r="AL1921" t="s">
        <v>186</v>
      </c>
      <c r="AM1921">
        <v>30000</v>
      </c>
      <c r="AN1921" t="s">
        <v>152</v>
      </c>
    </row>
    <row r="1922" spans="1:40">
      <c r="A1922" s="26">
        <v>41509.891488761576</v>
      </c>
      <c r="B1922" t="s">
        <v>128</v>
      </c>
      <c r="C1922" t="s">
        <v>248</v>
      </c>
      <c r="D1922" t="s">
        <v>2322</v>
      </c>
      <c r="E1922" t="s">
        <v>146</v>
      </c>
      <c r="F1922" t="s">
        <v>147</v>
      </c>
      <c r="G1922" t="s">
        <v>148</v>
      </c>
      <c r="H1922" t="s">
        <v>200</v>
      </c>
      <c r="I1922">
        <v>33</v>
      </c>
      <c r="J1922" t="s">
        <v>152</v>
      </c>
      <c r="K1922" t="s">
        <v>201</v>
      </c>
      <c r="L1922">
        <v>33</v>
      </c>
      <c r="M1922" t="s">
        <v>152</v>
      </c>
      <c r="N1922" t="s">
        <v>202</v>
      </c>
      <c r="O1922">
        <v>34</v>
      </c>
      <c r="P1922" t="s">
        <v>152</v>
      </c>
      <c r="Q1922" t="s">
        <v>180</v>
      </c>
      <c r="R1922">
        <v>20</v>
      </c>
      <c r="S1922" t="s">
        <v>152</v>
      </c>
      <c r="T1922" t="s">
        <v>181</v>
      </c>
      <c r="U1922">
        <v>20</v>
      </c>
      <c r="V1922" t="s">
        <v>152</v>
      </c>
      <c r="W1922" t="s">
        <v>182</v>
      </c>
      <c r="X1922">
        <v>20</v>
      </c>
      <c r="Y1922" t="s">
        <v>152</v>
      </c>
      <c r="Z1922" t="s">
        <v>203</v>
      </c>
      <c r="AA1922">
        <v>20</v>
      </c>
      <c r="AB1922" t="s">
        <v>152</v>
      </c>
      <c r="AC1922" t="s">
        <v>204</v>
      </c>
      <c r="AD1922">
        <v>20</v>
      </c>
      <c r="AE1922" t="s">
        <v>152</v>
      </c>
      <c r="AF1922" t="s">
        <v>205</v>
      </c>
      <c r="AG1922">
        <v>20</v>
      </c>
      <c r="AH1922" t="s">
        <v>152</v>
      </c>
      <c r="AI1922" t="s">
        <v>184</v>
      </c>
      <c r="AJ1922">
        <v>115200</v>
      </c>
      <c r="AK1922" t="s">
        <v>152</v>
      </c>
      <c r="AL1922" t="s">
        <v>185</v>
      </c>
      <c r="AM1922">
        <v>12000</v>
      </c>
      <c r="AN1922" t="s">
        <v>152</v>
      </c>
    </row>
    <row r="1923" spans="1:40">
      <c r="A1923" s="26">
        <v>41509.891488761576</v>
      </c>
      <c r="B1923" t="s">
        <v>128</v>
      </c>
      <c r="C1923" t="s">
        <v>248</v>
      </c>
      <c r="D1923" t="s">
        <v>2323</v>
      </c>
      <c r="E1923" t="s">
        <v>146</v>
      </c>
      <c r="F1923" t="s">
        <v>147</v>
      </c>
      <c r="G1923" t="s">
        <v>148</v>
      </c>
      <c r="H1923" t="s">
        <v>155</v>
      </c>
      <c r="I1923">
        <v>49</v>
      </c>
      <c r="J1923" t="s">
        <v>152</v>
      </c>
      <c r="K1923" t="s">
        <v>156</v>
      </c>
      <c r="L1923">
        <v>130</v>
      </c>
      <c r="M1923" t="s">
        <v>152</v>
      </c>
      <c r="N1923" t="s">
        <v>157</v>
      </c>
      <c r="O1923">
        <v>180</v>
      </c>
      <c r="P1923" t="s">
        <v>152</v>
      </c>
      <c r="Q1923" t="s">
        <v>158</v>
      </c>
      <c r="R1923">
        <v>140</v>
      </c>
      <c r="S1923" t="s">
        <v>152</v>
      </c>
      <c r="T1923" t="s">
        <v>159</v>
      </c>
      <c r="U1923">
        <v>80</v>
      </c>
      <c r="V1923" t="s">
        <v>152</v>
      </c>
      <c r="W1923" t="s">
        <v>160</v>
      </c>
      <c r="X1923">
        <v>101</v>
      </c>
      <c r="Y1923" t="s">
        <v>152</v>
      </c>
      <c r="Z1923" t="s">
        <v>161</v>
      </c>
      <c r="AA1923">
        <v>190</v>
      </c>
      <c r="AB1923" t="s">
        <v>152</v>
      </c>
      <c r="AC1923" t="s">
        <v>162</v>
      </c>
      <c r="AD1923">
        <v>20</v>
      </c>
      <c r="AE1923" t="s">
        <v>152</v>
      </c>
    </row>
    <row r="1924" spans="1:40">
      <c r="A1924" s="26">
        <v>41509.891488761576</v>
      </c>
      <c r="B1924" t="s">
        <v>128</v>
      </c>
      <c r="C1924" t="s">
        <v>248</v>
      </c>
      <c r="D1924" t="s">
        <v>2324</v>
      </c>
    </row>
    <row r="1925" spans="1:40">
      <c r="A1925" s="26">
        <v>41509.891488761576</v>
      </c>
      <c r="B1925" t="s">
        <v>128</v>
      </c>
      <c r="C1925" t="s">
        <v>248</v>
      </c>
      <c r="D1925" t="s">
        <v>2325</v>
      </c>
      <c r="E1925" t="s">
        <v>146</v>
      </c>
      <c r="F1925" t="s">
        <v>147</v>
      </c>
      <c r="G1925" t="s">
        <v>148</v>
      </c>
      <c r="H1925" t="s">
        <v>166</v>
      </c>
      <c r="I1925">
        <v>50</v>
      </c>
      <c r="J1925" t="s">
        <v>152</v>
      </c>
      <c r="K1925" t="s">
        <v>167</v>
      </c>
      <c r="L1925">
        <v>50</v>
      </c>
      <c r="M1925" t="s">
        <v>152</v>
      </c>
      <c r="N1925" t="s">
        <v>168</v>
      </c>
      <c r="O1925">
        <v>50</v>
      </c>
      <c r="P1925" t="s">
        <v>152</v>
      </c>
    </row>
    <row r="1926" spans="1:40">
      <c r="A1926" s="26">
        <v>41509.891488761576</v>
      </c>
      <c r="B1926" t="s">
        <v>128</v>
      </c>
      <c r="C1926" t="s">
        <v>248</v>
      </c>
      <c r="D1926" t="s">
        <v>2326</v>
      </c>
      <c r="E1926" t="s">
        <v>146</v>
      </c>
      <c r="F1926" t="s">
        <v>147</v>
      </c>
      <c r="G1926" t="s">
        <v>148</v>
      </c>
      <c r="H1926" t="s">
        <v>170</v>
      </c>
      <c r="I1926">
        <v>35</v>
      </c>
      <c r="J1926" t="s">
        <v>152</v>
      </c>
      <c r="K1926" t="s">
        <v>171</v>
      </c>
      <c r="L1926">
        <v>5</v>
      </c>
      <c r="M1926" t="s">
        <v>152</v>
      </c>
      <c r="N1926" t="s">
        <v>172</v>
      </c>
      <c r="O1926">
        <v>60</v>
      </c>
      <c r="P1926" t="s">
        <v>152</v>
      </c>
    </row>
    <row r="1927" spans="1:40">
      <c r="A1927" s="26">
        <v>41509.891488761576</v>
      </c>
      <c r="B1927" t="s">
        <v>128</v>
      </c>
      <c r="C1927" t="s">
        <v>248</v>
      </c>
      <c r="D1927" t="s">
        <v>2327</v>
      </c>
      <c r="E1927" t="s">
        <v>146</v>
      </c>
      <c r="F1927" t="s">
        <v>147</v>
      </c>
      <c r="G1927" t="s">
        <v>148</v>
      </c>
      <c r="H1927" t="s">
        <v>174</v>
      </c>
      <c r="I1927">
        <v>1</v>
      </c>
      <c r="J1927" t="s">
        <v>152</v>
      </c>
    </row>
    <row r="1928" spans="1:40">
      <c r="A1928" s="26">
        <v>41509.891488761576</v>
      </c>
      <c r="B1928" t="s">
        <v>128</v>
      </c>
      <c r="C1928" t="s">
        <v>248</v>
      </c>
      <c r="D1928" t="s">
        <v>2328</v>
      </c>
      <c r="E1928" t="s">
        <v>146</v>
      </c>
      <c r="F1928" t="s">
        <v>147</v>
      </c>
      <c r="G1928" t="s">
        <v>148</v>
      </c>
      <c r="H1928" t="s">
        <v>176</v>
      </c>
      <c r="I1928">
        <v>30</v>
      </c>
      <c r="J1928" t="s">
        <v>152</v>
      </c>
      <c r="K1928" t="s">
        <v>177</v>
      </c>
      <c r="L1928">
        <v>30</v>
      </c>
      <c r="M1928" t="s">
        <v>152</v>
      </c>
      <c r="N1928" t="s">
        <v>178</v>
      </c>
      <c r="O1928">
        <v>30</v>
      </c>
      <c r="P1928" t="s">
        <v>152</v>
      </c>
      <c r="Q1928" t="s">
        <v>179</v>
      </c>
      <c r="R1928">
        <v>10</v>
      </c>
      <c r="S1928" t="s">
        <v>152</v>
      </c>
      <c r="T1928" t="s">
        <v>180</v>
      </c>
      <c r="U1928">
        <v>20</v>
      </c>
      <c r="V1928" t="s">
        <v>152</v>
      </c>
      <c r="W1928" t="s">
        <v>181</v>
      </c>
      <c r="X1928">
        <v>20</v>
      </c>
      <c r="Y1928" t="s">
        <v>152</v>
      </c>
      <c r="Z1928" t="s">
        <v>182</v>
      </c>
      <c r="AA1928">
        <v>20</v>
      </c>
      <c r="AB1928" t="s">
        <v>152</v>
      </c>
      <c r="AC1928" t="s">
        <v>183</v>
      </c>
      <c r="AD1928">
        <v>20</v>
      </c>
      <c r="AE1928" t="s">
        <v>152</v>
      </c>
      <c r="AF1928" t="s">
        <v>184</v>
      </c>
      <c r="AG1928">
        <v>115200</v>
      </c>
      <c r="AH1928" t="s">
        <v>152</v>
      </c>
      <c r="AI1928" t="s">
        <v>185</v>
      </c>
      <c r="AJ1928">
        <v>12000</v>
      </c>
      <c r="AK1928" t="s">
        <v>152</v>
      </c>
      <c r="AL1928" t="s">
        <v>186</v>
      </c>
      <c r="AM1928">
        <v>30000</v>
      </c>
      <c r="AN1928" t="s">
        <v>152</v>
      </c>
    </row>
    <row r="1929" spans="1:40">
      <c r="A1929" s="26">
        <v>41509.891488761576</v>
      </c>
      <c r="B1929" t="s">
        <v>128</v>
      </c>
      <c r="C1929" t="s">
        <v>248</v>
      </c>
      <c r="D1929" t="s">
        <v>2329</v>
      </c>
      <c r="E1929" t="s">
        <v>146</v>
      </c>
      <c r="F1929" t="s">
        <v>147</v>
      </c>
      <c r="G1929" t="s">
        <v>148</v>
      </c>
      <c r="H1929" t="s">
        <v>188</v>
      </c>
      <c r="I1929">
        <v>60</v>
      </c>
      <c r="J1929" t="s">
        <v>152</v>
      </c>
      <c r="K1929" t="s">
        <v>189</v>
      </c>
      <c r="L1929">
        <v>40</v>
      </c>
      <c r="M1929" t="s">
        <v>152</v>
      </c>
      <c r="N1929" t="s">
        <v>190</v>
      </c>
      <c r="O1929">
        <v>50</v>
      </c>
      <c r="P1929" t="s">
        <v>152</v>
      </c>
      <c r="Q1929" t="s">
        <v>191</v>
      </c>
      <c r="R1929">
        <v>40</v>
      </c>
      <c r="S1929" t="s">
        <v>152</v>
      </c>
      <c r="T1929" t="s">
        <v>192</v>
      </c>
      <c r="U1929">
        <v>60</v>
      </c>
      <c r="V1929" t="s">
        <v>152</v>
      </c>
      <c r="W1929" t="s">
        <v>193</v>
      </c>
      <c r="X1929">
        <v>50</v>
      </c>
      <c r="Y1929" t="s">
        <v>152</v>
      </c>
      <c r="Z1929" t="s">
        <v>194</v>
      </c>
      <c r="AA1929">
        <v>50</v>
      </c>
      <c r="AB1929" t="s">
        <v>152</v>
      </c>
      <c r="AC1929" t="s">
        <v>195</v>
      </c>
      <c r="AD1929">
        <v>35</v>
      </c>
      <c r="AE1929" t="s">
        <v>152</v>
      </c>
      <c r="AF1929" t="s">
        <v>196</v>
      </c>
      <c r="AG1929">
        <v>8</v>
      </c>
      <c r="AH1929" t="s">
        <v>152</v>
      </c>
      <c r="AI1929" t="s">
        <v>197</v>
      </c>
      <c r="AJ1929">
        <v>90</v>
      </c>
      <c r="AK1929" t="s">
        <v>152</v>
      </c>
      <c r="AL1929" t="s">
        <v>198</v>
      </c>
      <c r="AM1929">
        <v>1</v>
      </c>
      <c r="AN1929" t="s">
        <v>152</v>
      </c>
    </row>
    <row r="1930" spans="1:40">
      <c r="A1930" s="26">
        <v>41509.891488761576</v>
      </c>
      <c r="B1930" t="s">
        <v>128</v>
      </c>
      <c r="C1930" t="s">
        <v>248</v>
      </c>
      <c r="D1930" t="s">
        <v>2330</v>
      </c>
      <c r="E1930" t="s">
        <v>146</v>
      </c>
      <c r="F1930" t="s">
        <v>147</v>
      </c>
      <c r="G1930" t="s">
        <v>148</v>
      </c>
      <c r="H1930" t="s">
        <v>200</v>
      </c>
      <c r="I1930">
        <v>33</v>
      </c>
      <c r="J1930" t="s">
        <v>152</v>
      </c>
      <c r="K1930" t="s">
        <v>201</v>
      </c>
      <c r="L1930">
        <v>33</v>
      </c>
      <c r="M1930" t="s">
        <v>152</v>
      </c>
      <c r="N1930" t="s">
        <v>202</v>
      </c>
      <c r="O1930">
        <v>34</v>
      </c>
      <c r="P1930" t="s">
        <v>152</v>
      </c>
      <c r="Q1930" t="s">
        <v>180</v>
      </c>
      <c r="R1930">
        <v>20</v>
      </c>
      <c r="S1930" t="s">
        <v>152</v>
      </c>
      <c r="T1930" t="s">
        <v>181</v>
      </c>
      <c r="U1930">
        <v>20</v>
      </c>
      <c r="V1930" t="s">
        <v>152</v>
      </c>
      <c r="W1930" t="s">
        <v>182</v>
      </c>
      <c r="X1930">
        <v>20</v>
      </c>
      <c r="Y1930" t="s">
        <v>152</v>
      </c>
      <c r="Z1930" t="s">
        <v>203</v>
      </c>
      <c r="AA1930">
        <v>20</v>
      </c>
      <c r="AB1930" t="s">
        <v>152</v>
      </c>
      <c r="AC1930" t="s">
        <v>204</v>
      </c>
      <c r="AD1930">
        <v>20</v>
      </c>
      <c r="AE1930" t="s">
        <v>152</v>
      </c>
      <c r="AF1930" t="s">
        <v>205</v>
      </c>
      <c r="AG1930">
        <v>20</v>
      </c>
      <c r="AH1930" t="s">
        <v>152</v>
      </c>
      <c r="AI1930" t="s">
        <v>184</v>
      </c>
      <c r="AJ1930">
        <v>115200</v>
      </c>
      <c r="AK1930" t="s">
        <v>152</v>
      </c>
      <c r="AL1930" t="s">
        <v>185</v>
      </c>
      <c r="AM1930">
        <v>12000</v>
      </c>
      <c r="AN1930" t="s">
        <v>152</v>
      </c>
    </row>
    <row r="1931" spans="1:40">
      <c r="A1931" s="26">
        <v>41509.891488761576</v>
      </c>
      <c r="B1931" t="s">
        <v>128</v>
      </c>
      <c r="C1931" t="s">
        <v>248</v>
      </c>
      <c r="D1931" t="s">
        <v>2331</v>
      </c>
      <c r="E1931" t="s">
        <v>146</v>
      </c>
      <c r="F1931" t="s">
        <v>147</v>
      </c>
      <c r="G1931" t="s">
        <v>148</v>
      </c>
      <c r="H1931" t="s">
        <v>155</v>
      </c>
      <c r="I1931">
        <v>49</v>
      </c>
      <c r="J1931" t="s">
        <v>152</v>
      </c>
      <c r="K1931" t="s">
        <v>156</v>
      </c>
      <c r="L1931">
        <v>130</v>
      </c>
      <c r="M1931" t="s">
        <v>152</v>
      </c>
      <c r="N1931" t="s">
        <v>157</v>
      </c>
      <c r="O1931">
        <v>180</v>
      </c>
      <c r="P1931" t="s">
        <v>152</v>
      </c>
      <c r="Q1931" t="s">
        <v>158</v>
      </c>
      <c r="R1931">
        <v>140</v>
      </c>
      <c r="S1931" t="s">
        <v>152</v>
      </c>
      <c r="T1931" t="s">
        <v>159</v>
      </c>
      <c r="U1931">
        <v>80</v>
      </c>
      <c r="V1931" t="s">
        <v>152</v>
      </c>
      <c r="W1931" t="s">
        <v>160</v>
      </c>
      <c r="X1931">
        <v>101</v>
      </c>
      <c r="Y1931" t="s">
        <v>152</v>
      </c>
      <c r="Z1931" t="s">
        <v>161</v>
      </c>
      <c r="AA1931">
        <v>190</v>
      </c>
      <c r="AB1931" t="s">
        <v>152</v>
      </c>
      <c r="AC1931" t="s">
        <v>162</v>
      </c>
      <c r="AD1931">
        <v>20</v>
      </c>
      <c r="AE1931" t="s">
        <v>152</v>
      </c>
    </row>
    <row r="1932" spans="1:40">
      <c r="A1932" s="26">
        <v>41509.891488761576</v>
      </c>
      <c r="B1932" t="s">
        <v>128</v>
      </c>
      <c r="C1932" t="s">
        <v>248</v>
      </c>
      <c r="D1932" t="s">
        <v>2332</v>
      </c>
    </row>
    <row r="1933" spans="1:40">
      <c r="A1933" s="26">
        <v>41509.891488761576</v>
      </c>
      <c r="B1933" t="s">
        <v>128</v>
      </c>
      <c r="C1933" t="s">
        <v>248</v>
      </c>
      <c r="D1933" t="s">
        <v>2333</v>
      </c>
      <c r="E1933" t="s">
        <v>146</v>
      </c>
      <c r="F1933" t="s">
        <v>147</v>
      </c>
      <c r="G1933" t="s">
        <v>148</v>
      </c>
      <c r="H1933" t="s">
        <v>166</v>
      </c>
      <c r="I1933">
        <v>50</v>
      </c>
      <c r="J1933" t="s">
        <v>152</v>
      </c>
      <c r="K1933" t="s">
        <v>167</v>
      </c>
      <c r="L1933">
        <v>50</v>
      </c>
      <c r="M1933" t="s">
        <v>152</v>
      </c>
      <c r="N1933" t="s">
        <v>168</v>
      </c>
      <c r="O1933">
        <v>50</v>
      </c>
      <c r="P1933" t="s">
        <v>152</v>
      </c>
    </row>
    <row r="1934" spans="1:40">
      <c r="A1934" s="26">
        <v>41509.891488761576</v>
      </c>
      <c r="B1934" t="s">
        <v>128</v>
      </c>
      <c r="C1934" t="s">
        <v>248</v>
      </c>
      <c r="D1934" t="s">
        <v>2334</v>
      </c>
      <c r="E1934" t="s">
        <v>146</v>
      </c>
      <c r="F1934" t="s">
        <v>147</v>
      </c>
      <c r="G1934" t="s">
        <v>148</v>
      </c>
      <c r="H1934" t="s">
        <v>170</v>
      </c>
      <c r="I1934">
        <v>35</v>
      </c>
      <c r="J1934" t="s">
        <v>152</v>
      </c>
      <c r="K1934" t="s">
        <v>171</v>
      </c>
      <c r="L1934">
        <v>5</v>
      </c>
      <c r="M1934" t="s">
        <v>152</v>
      </c>
      <c r="N1934" t="s">
        <v>172</v>
      </c>
      <c r="O1934">
        <v>60</v>
      </c>
      <c r="P1934" t="s">
        <v>152</v>
      </c>
    </row>
    <row r="1935" spans="1:40">
      <c r="A1935" s="26">
        <v>41509.891488761576</v>
      </c>
      <c r="B1935" t="s">
        <v>128</v>
      </c>
      <c r="C1935" t="s">
        <v>248</v>
      </c>
      <c r="D1935" t="s">
        <v>2335</v>
      </c>
      <c r="E1935" t="s">
        <v>146</v>
      </c>
      <c r="F1935" t="s">
        <v>147</v>
      </c>
      <c r="G1935" t="s">
        <v>148</v>
      </c>
      <c r="H1935" t="s">
        <v>174</v>
      </c>
      <c r="I1935">
        <v>1</v>
      </c>
      <c r="J1935" t="s">
        <v>152</v>
      </c>
    </row>
    <row r="1936" spans="1:40">
      <c r="A1936" s="26">
        <v>41509.891488761576</v>
      </c>
      <c r="B1936" t="s">
        <v>128</v>
      </c>
      <c r="C1936" t="s">
        <v>248</v>
      </c>
      <c r="D1936" t="s">
        <v>2336</v>
      </c>
      <c r="E1936" t="s">
        <v>146</v>
      </c>
      <c r="F1936" t="s">
        <v>147</v>
      </c>
      <c r="G1936" t="s">
        <v>148</v>
      </c>
      <c r="H1936" t="s">
        <v>176</v>
      </c>
      <c r="I1936">
        <v>30</v>
      </c>
      <c r="J1936" t="s">
        <v>152</v>
      </c>
      <c r="K1936" t="s">
        <v>177</v>
      </c>
      <c r="L1936">
        <v>30</v>
      </c>
      <c r="M1936" t="s">
        <v>152</v>
      </c>
      <c r="N1936" t="s">
        <v>178</v>
      </c>
      <c r="O1936">
        <v>30</v>
      </c>
      <c r="P1936" t="s">
        <v>152</v>
      </c>
      <c r="Q1936" t="s">
        <v>179</v>
      </c>
      <c r="R1936">
        <v>10</v>
      </c>
      <c r="S1936" t="s">
        <v>152</v>
      </c>
      <c r="T1936" t="s">
        <v>180</v>
      </c>
      <c r="U1936">
        <v>20</v>
      </c>
      <c r="V1936" t="s">
        <v>152</v>
      </c>
      <c r="W1936" t="s">
        <v>181</v>
      </c>
      <c r="X1936">
        <v>20</v>
      </c>
      <c r="Y1936" t="s">
        <v>152</v>
      </c>
      <c r="Z1936" t="s">
        <v>182</v>
      </c>
      <c r="AA1936">
        <v>20</v>
      </c>
      <c r="AB1936" t="s">
        <v>152</v>
      </c>
      <c r="AC1936" t="s">
        <v>183</v>
      </c>
      <c r="AD1936">
        <v>20</v>
      </c>
      <c r="AE1936" t="s">
        <v>152</v>
      </c>
      <c r="AF1936" t="s">
        <v>184</v>
      </c>
      <c r="AG1936">
        <v>115200</v>
      </c>
      <c r="AH1936" t="s">
        <v>152</v>
      </c>
      <c r="AI1936" t="s">
        <v>185</v>
      </c>
      <c r="AJ1936">
        <v>12000</v>
      </c>
      <c r="AK1936" t="s">
        <v>152</v>
      </c>
      <c r="AL1936" t="s">
        <v>186</v>
      </c>
      <c r="AM1936">
        <v>30000</v>
      </c>
      <c r="AN1936" t="s">
        <v>152</v>
      </c>
    </row>
    <row r="1937" spans="1:40">
      <c r="A1937" s="26">
        <v>41509.891488761576</v>
      </c>
      <c r="B1937" t="s">
        <v>128</v>
      </c>
      <c r="C1937" t="s">
        <v>248</v>
      </c>
      <c r="D1937" t="s">
        <v>2337</v>
      </c>
      <c r="E1937" t="s">
        <v>146</v>
      </c>
      <c r="F1937" t="s">
        <v>147</v>
      </c>
      <c r="G1937" t="s">
        <v>148</v>
      </c>
      <c r="H1937" t="s">
        <v>188</v>
      </c>
      <c r="I1937">
        <v>60</v>
      </c>
      <c r="J1937" t="s">
        <v>152</v>
      </c>
      <c r="K1937" t="s">
        <v>189</v>
      </c>
      <c r="L1937">
        <v>40</v>
      </c>
      <c r="M1937" t="s">
        <v>152</v>
      </c>
      <c r="N1937" t="s">
        <v>190</v>
      </c>
      <c r="O1937">
        <v>50</v>
      </c>
      <c r="P1937" t="s">
        <v>152</v>
      </c>
      <c r="Q1937" t="s">
        <v>191</v>
      </c>
      <c r="R1937">
        <v>40</v>
      </c>
      <c r="S1937" t="s">
        <v>152</v>
      </c>
      <c r="T1937" t="s">
        <v>192</v>
      </c>
      <c r="U1937">
        <v>60</v>
      </c>
      <c r="V1937" t="s">
        <v>152</v>
      </c>
      <c r="W1937" t="s">
        <v>193</v>
      </c>
      <c r="X1937">
        <v>50</v>
      </c>
      <c r="Y1937" t="s">
        <v>152</v>
      </c>
      <c r="Z1937" t="s">
        <v>194</v>
      </c>
      <c r="AA1937">
        <v>50</v>
      </c>
      <c r="AB1937" t="s">
        <v>152</v>
      </c>
      <c r="AC1937" t="s">
        <v>195</v>
      </c>
      <c r="AD1937">
        <v>35</v>
      </c>
      <c r="AE1937" t="s">
        <v>152</v>
      </c>
      <c r="AF1937" t="s">
        <v>196</v>
      </c>
      <c r="AG1937">
        <v>8</v>
      </c>
      <c r="AH1937" t="s">
        <v>152</v>
      </c>
      <c r="AI1937" t="s">
        <v>197</v>
      </c>
      <c r="AJ1937">
        <v>90</v>
      </c>
      <c r="AK1937" t="s">
        <v>152</v>
      </c>
      <c r="AL1937" t="s">
        <v>198</v>
      </c>
      <c r="AM1937">
        <v>1</v>
      </c>
      <c r="AN1937" t="s">
        <v>152</v>
      </c>
    </row>
    <row r="1938" spans="1:40">
      <c r="A1938" s="26">
        <v>41509.891488761576</v>
      </c>
      <c r="B1938" t="s">
        <v>128</v>
      </c>
      <c r="C1938" t="s">
        <v>248</v>
      </c>
      <c r="D1938" t="s">
        <v>2338</v>
      </c>
      <c r="E1938" t="s">
        <v>146</v>
      </c>
      <c r="F1938" t="s">
        <v>147</v>
      </c>
      <c r="G1938" t="s">
        <v>148</v>
      </c>
      <c r="H1938" t="s">
        <v>200</v>
      </c>
      <c r="I1938">
        <v>33</v>
      </c>
      <c r="J1938" t="s">
        <v>152</v>
      </c>
      <c r="K1938" t="s">
        <v>201</v>
      </c>
      <c r="L1938">
        <v>33</v>
      </c>
      <c r="M1938" t="s">
        <v>152</v>
      </c>
      <c r="N1938" t="s">
        <v>202</v>
      </c>
      <c r="O1938">
        <v>34</v>
      </c>
      <c r="P1938" t="s">
        <v>152</v>
      </c>
      <c r="Q1938" t="s">
        <v>180</v>
      </c>
      <c r="R1938">
        <v>20</v>
      </c>
      <c r="S1938" t="s">
        <v>152</v>
      </c>
      <c r="T1938" t="s">
        <v>181</v>
      </c>
      <c r="U1938">
        <v>20</v>
      </c>
      <c r="V1938" t="s">
        <v>152</v>
      </c>
      <c r="W1938" t="s">
        <v>182</v>
      </c>
      <c r="X1938">
        <v>20</v>
      </c>
      <c r="Y1938" t="s">
        <v>152</v>
      </c>
      <c r="Z1938" t="s">
        <v>203</v>
      </c>
      <c r="AA1938">
        <v>20</v>
      </c>
      <c r="AB1938" t="s">
        <v>152</v>
      </c>
      <c r="AC1938" t="s">
        <v>204</v>
      </c>
      <c r="AD1938">
        <v>20</v>
      </c>
      <c r="AE1938" t="s">
        <v>152</v>
      </c>
      <c r="AF1938" t="s">
        <v>205</v>
      </c>
      <c r="AG1938">
        <v>20</v>
      </c>
      <c r="AH1938" t="s">
        <v>152</v>
      </c>
      <c r="AI1938" t="s">
        <v>184</v>
      </c>
      <c r="AJ1938">
        <v>115200</v>
      </c>
      <c r="AK1938" t="s">
        <v>152</v>
      </c>
      <c r="AL1938" t="s">
        <v>185</v>
      </c>
      <c r="AM1938">
        <v>12000</v>
      </c>
      <c r="AN1938" t="s">
        <v>152</v>
      </c>
    </row>
    <row r="1939" spans="1:40">
      <c r="A1939" s="26">
        <v>41509.891488761576</v>
      </c>
      <c r="B1939" t="s">
        <v>128</v>
      </c>
      <c r="C1939" t="s">
        <v>248</v>
      </c>
      <c r="D1939" t="s">
        <v>2339</v>
      </c>
      <c r="E1939" t="s">
        <v>146</v>
      </c>
      <c r="F1939" t="s">
        <v>147</v>
      </c>
      <c r="G1939" t="s">
        <v>148</v>
      </c>
      <c r="H1939" t="s">
        <v>155</v>
      </c>
      <c r="I1939">
        <v>49</v>
      </c>
      <c r="J1939" t="s">
        <v>152</v>
      </c>
      <c r="K1939" t="s">
        <v>156</v>
      </c>
      <c r="L1939">
        <v>130</v>
      </c>
      <c r="M1939" t="s">
        <v>152</v>
      </c>
      <c r="N1939" t="s">
        <v>157</v>
      </c>
      <c r="O1939">
        <v>180</v>
      </c>
      <c r="P1939" t="s">
        <v>152</v>
      </c>
      <c r="Q1939" t="s">
        <v>158</v>
      </c>
      <c r="R1939">
        <v>140</v>
      </c>
      <c r="S1939" t="s">
        <v>152</v>
      </c>
      <c r="T1939" t="s">
        <v>159</v>
      </c>
      <c r="U1939">
        <v>80</v>
      </c>
      <c r="V1939" t="s">
        <v>152</v>
      </c>
      <c r="W1939" t="s">
        <v>160</v>
      </c>
      <c r="X1939">
        <v>101</v>
      </c>
      <c r="Y1939" t="s">
        <v>152</v>
      </c>
      <c r="Z1939" t="s">
        <v>161</v>
      </c>
      <c r="AA1939">
        <v>190</v>
      </c>
      <c r="AB1939" t="s">
        <v>152</v>
      </c>
      <c r="AC1939" t="s">
        <v>162</v>
      </c>
      <c r="AD1939">
        <v>20</v>
      </c>
      <c r="AE1939" t="s">
        <v>152</v>
      </c>
    </row>
    <row r="1940" spans="1:40">
      <c r="A1940" s="26">
        <v>41509.891488761576</v>
      </c>
      <c r="B1940" t="s">
        <v>128</v>
      </c>
      <c r="C1940" t="s">
        <v>248</v>
      </c>
      <c r="D1940" t="s">
        <v>2340</v>
      </c>
    </row>
    <row r="1941" spans="1:40">
      <c r="A1941" s="26">
        <v>41509.891488761576</v>
      </c>
      <c r="B1941" t="s">
        <v>128</v>
      </c>
      <c r="C1941" t="s">
        <v>248</v>
      </c>
      <c r="D1941" t="s">
        <v>2341</v>
      </c>
      <c r="E1941" t="s">
        <v>146</v>
      </c>
      <c r="F1941" t="s">
        <v>147</v>
      </c>
      <c r="G1941" t="s">
        <v>148</v>
      </c>
      <c r="H1941" t="s">
        <v>166</v>
      </c>
      <c r="I1941">
        <v>50</v>
      </c>
      <c r="J1941" t="s">
        <v>152</v>
      </c>
      <c r="K1941" t="s">
        <v>167</v>
      </c>
      <c r="L1941">
        <v>50</v>
      </c>
      <c r="M1941" t="s">
        <v>152</v>
      </c>
      <c r="N1941" t="s">
        <v>168</v>
      </c>
      <c r="O1941">
        <v>50</v>
      </c>
      <c r="P1941" t="s">
        <v>152</v>
      </c>
    </row>
    <row r="1942" spans="1:40">
      <c r="A1942" s="26">
        <v>41509.891488761576</v>
      </c>
      <c r="B1942" t="s">
        <v>128</v>
      </c>
      <c r="C1942" t="s">
        <v>248</v>
      </c>
      <c r="D1942" t="s">
        <v>2342</v>
      </c>
      <c r="E1942" t="s">
        <v>146</v>
      </c>
      <c r="F1942" t="s">
        <v>147</v>
      </c>
      <c r="G1942" t="s">
        <v>148</v>
      </c>
      <c r="H1942" t="s">
        <v>170</v>
      </c>
      <c r="I1942">
        <v>35</v>
      </c>
      <c r="J1942" t="s">
        <v>152</v>
      </c>
      <c r="K1942" t="s">
        <v>171</v>
      </c>
      <c r="L1942">
        <v>5</v>
      </c>
      <c r="M1942" t="s">
        <v>152</v>
      </c>
      <c r="N1942" t="s">
        <v>172</v>
      </c>
      <c r="O1942">
        <v>60</v>
      </c>
      <c r="P1942" t="s">
        <v>152</v>
      </c>
    </row>
    <row r="1943" spans="1:40">
      <c r="A1943" s="26">
        <v>41509.891488761576</v>
      </c>
      <c r="B1943" t="s">
        <v>128</v>
      </c>
      <c r="C1943" t="s">
        <v>248</v>
      </c>
      <c r="D1943" t="s">
        <v>2343</v>
      </c>
      <c r="E1943" t="s">
        <v>146</v>
      </c>
      <c r="F1943" t="s">
        <v>147</v>
      </c>
      <c r="G1943" t="s">
        <v>148</v>
      </c>
      <c r="H1943" t="s">
        <v>174</v>
      </c>
      <c r="I1943">
        <v>1</v>
      </c>
      <c r="J1943" t="s">
        <v>152</v>
      </c>
    </row>
    <row r="1944" spans="1:40">
      <c r="A1944" s="26">
        <v>41509.891488761576</v>
      </c>
      <c r="B1944" t="s">
        <v>128</v>
      </c>
      <c r="C1944" t="s">
        <v>248</v>
      </c>
      <c r="D1944" t="s">
        <v>2344</v>
      </c>
      <c r="E1944" t="s">
        <v>146</v>
      </c>
      <c r="F1944" t="s">
        <v>147</v>
      </c>
      <c r="G1944" t="s">
        <v>148</v>
      </c>
      <c r="H1944" t="s">
        <v>176</v>
      </c>
      <c r="I1944">
        <v>30</v>
      </c>
      <c r="J1944" t="s">
        <v>152</v>
      </c>
      <c r="K1944" t="s">
        <v>177</v>
      </c>
      <c r="L1944">
        <v>30</v>
      </c>
      <c r="M1944" t="s">
        <v>152</v>
      </c>
      <c r="N1944" t="s">
        <v>178</v>
      </c>
      <c r="O1944">
        <v>30</v>
      </c>
      <c r="P1944" t="s">
        <v>152</v>
      </c>
      <c r="Q1944" t="s">
        <v>179</v>
      </c>
      <c r="R1944">
        <v>10</v>
      </c>
      <c r="S1944" t="s">
        <v>152</v>
      </c>
      <c r="T1944" t="s">
        <v>180</v>
      </c>
      <c r="U1944">
        <v>20</v>
      </c>
      <c r="V1944" t="s">
        <v>152</v>
      </c>
      <c r="W1944" t="s">
        <v>181</v>
      </c>
      <c r="X1944">
        <v>20</v>
      </c>
      <c r="Y1944" t="s">
        <v>152</v>
      </c>
      <c r="Z1944" t="s">
        <v>182</v>
      </c>
      <c r="AA1944">
        <v>20</v>
      </c>
      <c r="AB1944" t="s">
        <v>152</v>
      </c>
      <c r="AC1944" t="s">
        <v>183</v>
      </c>
      <c r="AD1944">
        <v>20</v>
      </c>
      <c r="AE1944" t="s">
        <v>152</v>
      </c>
      <c r="AF1944" t="s">
        <v>184</v>
      </c>
      <c r="AG1944">
        <v>115200</v>
      </c>
      <c r="AH1944" t="s">
        <v>152</v>
      </c>
      <c r="AI1944" t="s">
        <v>185</v>
      </c>
      <c r="AJ1944">
        <v>12000</v>
      </c>
      <c r="AK1944" t="s">
        <v>152</v>
      </c>
      <c r="AL1944" t="s">
        <v>186</v>
      </c>
      <c r="AM1944">
        <v>30000</v>
      </c>
      <c r="AN1944" t="s">
        <v>152</v>
      </c>
    </row>
    <row r="1945" spans="1:40">
      <c r="A1945" s="26">
        <v>41509.891488761576</v>
      </c>
      <c r="B1945" t="s">
        <v>128</v>
      </c>
      <c r="C1945" t="s">
        <v>248</v>
      </c>
      <c r="D1945" t="s">
        <v>2345</v>
      </c>
      <c r="E1945" t="s">
        <v>146</v>
      </c>
      <c r="F1945" t="s">
        <v>147</v>
      </c>
      <c r="G1945" t="s">
        <v>148</v>
      </c>
      <c r="H1945" t="s">
        <v>188</v>
      </c>
      <c r="I1945">
        <v>60</v>
      </c>
      <c r="J1945" t="s">
        <v>152</v>
      </c>
      <c r="K1945" t="s">
        <v>189</v>
      </c>
      <c r="L1945">
        <v>40</v>
      </c>
      <c r="M1945" t="s">
        <v>152</v>
      </c>
      <c r="N1945" t="s">
        <v>190</v>
      </c>
      <c r="O1945">
        <v>50</v>
      </c>
      <c r="P1945" t="s">
        <v>152</v>
      </c>
      <c r="Q1945" t="s">
        <v>191</v>
      </c>
      <c r="R1945">
        <v>40</v>
      </c>
      <c r="S1945" t="s">
        <v>152</v>
      </c>
      <c r="T1945" t="s">
        <v>192</v>
      </c>
      <c r="U1945">
        <v>60</v>
      </c>
      <c r="V1945" t="s">
        <v>152</v>
      </c>
      <c r="W1945" t="s">
        <v>193</v>
      </c>
      <c r="X1945">
        <v>50</v>
      </c>
      <c r="Y1945" t="s">
        <v>152</v>
      </c>
      <c r="Z1945" t="s">
        <v>194</v>
      </c>
      <c r="AA1945">
        <v>50</v>
      </c>
      <c r="AB1945" t="s">
        <v>152</v>
      </c>
      <c r="AC1945" t="s">
        <v>195</v>
      </c>
      <c r="AD1945">
        <v>35</v>
      </c>
      <c r="AE1945" t="s">
        <v>152</v>
      </c>
      <c r="AF1945" t="s">
        <v>196</v>
      </c>
      <c r="AG1945">
        <v>8</v>
      </c>
      <c r="AH1945" t="s">
        <v>152</v>
      </c>
      <c r="AI1945" t="s">
        <v>197</v>
      </c>
      <c r="AJ1945">
        <v>90</v>
      </c>
      <c r="AK1945" t="s">
        <v>152</v>
      </c>
      <c r="AL1945" t="s">
        <v>198</v>
      </c>
      <c r="AM1945">
        <v>1</v>
      </c>
      <c r="AN1945" t="s">
        <v>152</v>
      </c>
    </row>
    <row r="1946" spans="1:40">
      <c r="A1946" s="26">
        <v>41509.891488761576</v>
      </c>
      <c r="B1946" t="s">
        <v>128</v>
      </c>
      <c r="C1946" t="s">
        <v>248</v>
      </c>
      <c r="D1946" t="s">
        <v>2346</v>
      </c>
      <c r="E1946" t="s">
        <v>146</v>
      </c>
      <c r="F1946" t="s">
        <v>147</v>
      </c>
      <c r="G1946" t="s">
        <v>148</v>
      </c>
      <c r="H1946" t="s">
        <v>200</v>
      </c>
      <c r="I1946">
        <v>33</v>
      </c>
      <c r="J1946" t="s">
        <v>152</v>
      </c>
      <c r="K1946" t="s">
        <v>201</v>
      </c>
      <c r="L1946">
        <v>33</v>
      </c>
      <c r="M1946" t="s">
        <v>152</v>
      </c>
      <c r="N1946" t="s">
        <v>202</v>
      </c>
      <c r="O1946">
        <v>34</v>
      </c>
      <c r="P1946" t="s">
        <v>152</v>
      </c>
      <c r="Q1946" t="s">
        <v>180</v>
      </c>
      <c r="R1946">
        <v>20</v>
      </c>
      <c r="S1946" t="s">
        <v>152</v>
      </c>
      <c r="T1946" t="s">
        <v>181</v>
      </c>
      <c r="U1946">
        <v>20</v>
      </c>
      <c r="V1946" t="s">
        <v>152</v>
      </c>
      <c r="W1946" t="s">
        <v>182</v>
      </c>
      <c r="X1946">
        <v>20</v>
      </c>
      <c r="Y1946" t="s">
        <v>152</v>
      </c>
      <c r="Z1946" t="s">
        <v>203</v>
      </c>
      <c r="AA1946">
        <v>20</v>
      </c>
      <c r="AB1946" t="s">
        <v>152</v>
      </c>
      <c r="AC1946" t="s">
        <v>204</v>
      </c>
      <c r="AD1946">
        <v>20</v>
      </c>
      <c r="AE1946" t="s">
        <v>152</v>
      </c>
      <c r="AF1946" t="s">
        <v>205</v>
      </c>
      <c r="AG1946">
        <v>20</v>
      </c>
      <c r="AH1946" t="s">
        <v>152</v>
      </c>
      <c r="AI1946" t="s">
        <v>184</v>
      </c>
      <c r="AJ1946">
        <v>115200</v>
      </c>
      <c r="AK1946" t="s">
        <v>152</v>
      </c>
      <c r="AL1946" t="s">
        <v>185</v>
      </c>
      <c r="AM1946">
        <v>12000</v>
      </c>
      <c r="AN1946" t="s">
        <v>152</v>
      </c>
    </row>
    <row r="1947" spans="1:40">
      <c r="A1947" s="26">
        <v>41509.891488761576</v>
      </c>
      <c r="B1947" t="s">
        <v>128</v>
      </c>
      <c r="C1947" t="s">
        <v>248</v>
      </c>
      <c r="D1947" t="s">
        <v>2347</v>
      </c>
      <c r="E1947" t="s">
        <v>146</v>
      </c>
      <c r="F1947" t="s">
        <v>147</v>
      </c>
      <c r="G1947" t="s">
        <v>148</v>
      </c>
      <c r="H1947" t="s">
        <v>155</v>
      </c>
      <c r="I1947">
        <v>49</v>
      </c>
      <c r="J1947" t="s">
        <v>152</v>
      </c>
      <c r="K1947" t="s">
        <v>156</v>
      </c>
      <c r="L1947">
        <v>130</v>
      </c>
      <c r="M1947" t="s">
        <v>152</v>
      </c>
      <c r="N1947" t="s">
        <v>157</v>
      </c>
      <c r="O1947">
        <v>180</v>
      </c>
      <c r="P1947" t="s">
        <v>152</v>
      </c>
      <c r="Q1947" t="s">
        <v>158</v>
      </c>
      <c r="R1947">
        <v>140</v>
      </c>
      <c r="S1947" t="s">
        <v>152</v>
      </c>
      <c r="T1947" t="s">
        <v>159</v>
      </c>
      <c r="U1947">
        <v>80</v>
      </c>
      <c r="V1947" t="s">
        <v>152</v>
      </c>
      <c r="W1947" t="s">
        <v>160</v>
      </c>
      <c r="X1947">
        <v>101</v>
      </c>
      <c r="Y1947" t="s">
        <v>152</v>
      </c>
      <c r="Z1947" t="s">
        <v>161</v>
      </c>
      <c r="AA1947">
        <v>190</v>
      </c>
      <c r="AB1947" t="s">
        <v>152</v>
      </c>
      <c r="AC1947" t="s">
        <v>162</v>
      </c>
      <c r="AD1947">
        <v>20</v>
      </c>
      <c r="AE1947" t="s">
        <v>152</v>
      </c>
    </row>
    <row r="1948" spans="1:40">
      <c r="A1948" s="26">
        <v>41509.891488773152</v>
      </c>
      <c r="B1948" t="s">
        <v>128</v>
      </c>
      <c r="C1948" t="s">
        <v>391</v>
      </c>
      <c r="D1948" t="s">
        <v>2348</v>
      </c>
      <c r="E1948" t="s">
        <v>146</v>
      </c>
      <c r="F1948" t="s">
        <v>147</v>
      </c>
      <c r="G1948" t="s">
        <v>148</v>
      </c>
      <c r="H1948" t="s">
        <v>188</v>
      </c>
      <c r="I1948">
        <v>60</v>
      </c>
      <c r="J1948" t="s">
        <v>152</v>
      </c>
      <c r="K1948" t="s">
        <v>189</v>
      </c>
      <c r="L1948">
        <v>40</v>
      </c>
      <c r="M1948" t="s">
        <v>152</v>
      </c>
      <c r="N1948" t="s">
        <v>190</v>
      </c>
      <c r="O1948">
        <v>50</v>
      </c>
      <c r="P1948" t="s">
        <v>152</v>
      </c>
      <c r="Q1948" t="s">
        <v>191</v>
      </c>
      <c r="R1948">
        <v>40</v>
      </c>
      <c r="S1948" t="s">
        <v>152</v>
      </c>
      <c r="T1948" t="s">
        <v>192</v>
      </c>
      <c r="U1948">
        <v>60</v>
      </c>
      <c r="V1948" t="s">
        <v>152</v>
      </c>
      <c r="W1948" t="s">
        <v>193</v>
      </c>
      <c r="X1948">
        <v>50</v>
      </c>
      <c r="Y1948" t="s">
        <v>152</v>
      </c>
      <c r="Z1948" t="s">
        <v>194</v>
      </c>
      <c r="AA1948">
        <v>50</v>
      </c>
      <c r="AB1948" t="s">
        <v>152</v>
      </c>
      <c r="AC1948" t="s">
        <v>195</v>
      </c>
      <c r="AD1948">
        <v>35</v>
      </c>
      <c r="AE1948" t="s">
        <v>152</v>
      </c>
      <c r="AF1948" t="s">
        <v>196</v>
      </c>
      <c r="AG1948">
        <v>8</v>
      </c>
      <c r="AH1948" t="s">
        <v>152</v>
      </c>
      <c r="AI1948" t="s">
        <v>197</v>
      </c>
      <c r="AJ1948">
        <v>90</v>
      </c>
      <c r="AK1948" t="s">
        <v>152</v>
      </c>
      <c r="AL1948" t="s">
        <v>198</v>
      </c>
      <c r="AM1948">
        <v>1</v>
      </c>
      <c r="AN1948" t="s">
        <v>152</v>
      </c>
    </row>
    <row r="1949" spans="1:40">
      <c r="A1949" s="26">
        <v>41509.891488773152</v>
      </c>
      <c r="B1949" t="s">
        <v>128</v>
      </c>
      <c r="C1949" t="s">
        <v>391</v>
      </c>
      <c r="D1949" t="s">
        <v>2349</v>
      </c>
      <c r="E1949" t="s">
        <v>146</v>
      </c>
      <c r="F1949" t="s">
        <v>147</v>
      </c>
      <c r="G1949" t="s">
        <v>148</v>
      </c>
      <c r="H1949" t="s">
        <v>200</v>
      </c>
      <c r="I1949">
        <v>33</v>
      </c>
      <c r="J1949" t="s">
        <v>152</v>
      </c>
      <c r="K1949" t="s">
        <v>201</v>
      </c>
      <c r="L1949">
        <v>33</v>
      </c>
      <c r="M1949" t="s">
        <v>152</v>
      </c>
      <c r="N1949" t="s">
        <v>202</v>
      </c>
      <c r="O1949">
        <v>34</v>
      </c>
      <c r="P1949" t="s">
        <v>152</v>
      </c>
      <c r="Q1949" t="s">
        <v>180</v>
      </c>
      <c r="R1949">
        <v>20</v>
      </c>
      <c r="S1949" t="s">
        <v>152</v>
      </c>
      <c r="T1949" t="s">
        <v>181</v>
      </c>
      <c r="U1949">
        <v>20</v>
      </c>
      <c r="V1949" t="s">
        <v>152</v>
      </c>
      <c r="W1949" t="s">
        <v>182</v>
      </c>
      <c r="X1949">
        <v>20</v>
      </c>
      <c r="Y1949" t="s">
        <v>152</v>
      </c>
      <c r="Z1949" t="s">
        <v>203</v>
      </c>
      <c r="AA1949">
        <v>20</v>
      </c>
      <c r="AB1949" t="s">
        <v>152</v>
      </c>
      <c r="AC1949" t="s">
        <v>204</v>
      </c>
      <c r="AD1949">
        <v>20</v>
      </c>
      <c r="AE1949" t="s">
        <v>152</v>
      </c>
      <c r="AF1949" t="s">
        <v>205</v>
      </c>
      <c r="AG1949">
        <v>20</v>
      </c>
      <c r="AH1949" t="s">
        <v>152</v>
      </c>
      <c r="AI1949" t="s">
        <v>184</v>
      </c>
      <c r="AJ1949">
        <v>115200</v>
      </c>
      <c r="AK1949" t="s">
        <v>152</v>
      </c>
      <c r="AL1949" t="s">
        <v>185</v>
      </c>
      <c r="AM1949">
        <v>12000</v>
      </c>
      <c r="AN1949" t="s">
        <v>152</v>
      </c>
    </row>
    <row r="1950" spans="1:40">
      <c r="A1950" s="26">
        <v>41509.891488773152</v>
      </c>
      <c r="B1950" t="s">
        <v>128</v>
      </c>
      <c r="C1950" t="s">
        <v>391</v>
      </c>
      <c r="D1950" t="s">
        <v>2350</v>
      </c>
      <c r="E1950" t="s">
        <v>146</v>
      </c>
      <c r="F1950" t="s">
        <v>147</v>
      </c>
      <c r="G1950" t="s">
        <v>148</v>
      </c>
      <c r="H1950" t="s">
        <v>155</v>
      </c>
      <c r="I1950">
        <v>49</v>
      </c>
      <c r="J1950" t="s">
        <v>152</v>
      </c>
      <c r="K1950" t="s">
        <v>156</v>
      </c>
      <c r="L1950">
        <v>130</v>
      </c>
      <c r="M1950" t="s">
        <v>152</v>
      </c>
      <c r="N1950" t="s">
        <v>157</v>
      </c>
      <c r="O1950">
        <v>180</v>
      </c>
      <c r="P1950" t="s">
        <v>152</v>
      </c>
      <c r="Q1950" t="s">
        <v>158</v>
      </c>
      <c r="R1950">
        <v>140</v>
      </c>
      <c r="S1950" t="s">
        <v>152</v>
      </c>
      <c r="T1950" t="s">
        <v>159</v>
      </c>
      <c r="U1950">
        <v>80</v>
      </c>
      <c r="V1950" t="s">
        <v>152</v>
      </c>
      <c r="W1950" t="s">
        <v>160</v>
      </c>
      <c r="X1950">
        <v>101</v>
      </c>
      <c r="Y1950" t="s">
        <v>152</v>
      </c>
      <c r="Z1950" t="s">
        <v>161</v>
      </c>
      <c r="AA1950">
        <v>190</v>
      </c>
      <c r="AB1950" t="s">
        <v>152</v>
      </c>
      <c r="AC1950" t="s">
        <v>162</v>
      </c>
      <c r="AD1950">
        <v>20</v>
      </c>
      <c r="AE1950" t="s">
        <v>152</v>
      </c>
    </row>
    <row r="1951" spans="1:40">
      <c r="A1951" s="26">
        <v>41509.891488773152</v>
      </c>
      <c r="B1951" t="s">
        <v>128</v>
      </c>
      <c r="C1951" t="s">
        <v>391</v>
      </c>
      <c r="D1951" t="s">
        <v>2351</v>
      </c>
    </row>
    <row r="1952" spans="1:40">
      <c r="A1952" s="26">
        <v>41509.891488773152</v>
      </c>
      <c r="B1952" t="s">
        <v>128</v>
      </c>
      <c r="C1952" t="s">
        <v>391</v>
      </c>
      <c r="D1952" t="s">
        <v>2352</v>
      </c>
      <c r="E1952" t="s">
        <v>146</v>
      </c>
      <c r="F1952" t="s">
        <v>147</v>
      </c>
      <c r="G1952" t="s">
        <v>148</v>
      </c>
      <c r="H1952" t="s">
        <v>166</v>
      </c>
      <c r="I1952">
        <v>50</v>
      </c>
      <c r="J1952" t="s">
        <v>152</v>
      </c>
      <c r="K1952" t="s">
        <v>167</v>
      </c>
      <c r="L1952">
        <v>50</v>
      </c>
      <c r="M1952" t="s">
        <v>152</v>
      </c>
      <c r="N1952" t="s">
        <v>168</v>
      </c>
      <c r="O1952">
        <v>50</v>
      </c>
      <c r="P1952" t="s">
        <v>152</v>
      </c>
    </row>
    <row r="1953" spans="1:40">
      <c r="A1953" s="26">
        <v>41509.891488773152</v>
      </c>
      <c r="B1953" t="s">
        <v>128</v>
      </c>
      <c r="C1953" t="s">
        <v>391</v>
      </c>
      <c r="D1953" t="s">
        <v>2353</v>
      </c>
      <c r="E1953" t="s">
        <v>146</v>
      </c>
      <c r="F1953" t="s">
        <v>147</v>
      </c>
      <c r="G1953" t="s">
        <v>148</v>
      </c>
      <c r="H1953" t="s">
        <v>170</v>
      </c>
      <c r="I1953">
        <v>35</v>
      </c>
      <c r="J1953" t="s">
        <v>152</v>
      </c>
      <c r="K1953" t="s">
        <v>171</v>
      </c>
      <c r="L1953">
        <v>5</v>
      </c>
      <c r="M1953" t="s">
        <v>152</v>
      </c>
      <c r="N1953" t="s">
        <v>172</v>
      </c>
      <c r="O1953">
        <v>60</v>
      </c>
      <c r="P1953" t="s">
        <v>152</v>
      </c>
    </row>
    <row r="1954" spans="1:40">
      <c r="A1954" s="26">
        <v>41509.891488773152</v>
      </c>
      <c r="B1954" t="s">
        <v>128</v>
      </c>
      <c r="C1954" t="s">
        <v>391</v>
      </c>
      <c r="D1954" t="s">
        <v>2354</v>
      </c>
      <c r="E1954" t="s">
        <v>146</v>
      </c>
      <c r="F1954" t="s">
        <v>147</v>
      </c>
      <c r="G1954" t="s">
        <v>148</v>
      </c>
      <c r="H1954" t="s">
        <v>174</v>
      </c>
      <c r="I1954">
        <v>1</v>
      </c>
      <c r="J1954" t="s">
        <v>152</v>
      </c>
    </row>
    <row r="1955" spans="1:40">
      <c r="A1955" s="26">
        <v>41509.891488773152</v>
      </c>
      <c r="B1955" t="s">
        <v>128</v>
      </c>
      <c r="C1955" t="s">
        <v>391</v>
      </c>
      <c r="D1955" t="s">
        <v>2355</v>
      </c>
      <c r="E1955" t="s">
        <v>146</v>
      </c>
      <c r="F1955" t="s">
        <v>147</v>
      </c>
      <c r="G1955" t="s">
        <v>148</v>
      </c>
      <c r="H1955" t="s">
        <v>176</v>
      </c>
      <c r="I1955">
        <v>30</v>
      </c>
      <c r="J1955" t="s">
        <v>152</v>
      </c>
      <c r="K1955" t="s">
        <v>177</v>
      </c>
      <c r="L1955">
        <v>30</v>
      </c>
      <c r="M1955" t="s">
        <v>152</v>
      </c>
      <c r="N1955" t="s">
        <v>178</v>
      </c>
      <c r="O1955">
        <v>30</v>
      </c>
      <c r="P1955" t="s">
        <v>152</v>
      </c>
      <c r="Q1955" t="s">
        <v>179</v>
      </c>
      <c r="R1955">
        <v>10</v>
      </c>
      <c r="S1955" t="s">
        <v>152</v>
      </c>
      <c r="T1955" t="s">
        <v>180</v>
      </c>
      <c r="U1955">
        <v>20</v>
      </c>
      <c r="V1955" t="s">
        <v>152</v>
      </c>
      <c r="W1955" t="s">
        <v>181</v>
      </c>
      <c r="X1955">
        <v>20</v>
      </c>
      <c r="Y1955" t="s">
        <v>152</v>
      </c>
      <c r="Z1955" t="s">
        <v>182</v>
      </c>
      <c r="AA1955">
        <v>20</v>
      </c>
      <c r="AB1955" t="s">
        <v>152</v>
      </c>
      <c r="AC1955" t="s">
        <v>183</v>
      </c>
      <c r="AD1955">
        <v>20</v>
      </c>
      <c r="AE1955" t="s">
        <v>152</v>
      </c>
      <c r="AF1955" t="s">
        <v>184</v>
      </c>
      <c r="AG1955">
        <v>115200</v>
      </c>
      <c r="AH1955" t="s">
        <v>152</v>
      </c>
      <c r="AI1955" t="s">
        <v>185</v>
      </c>
      <c r="AJ1955">
        <v>12000</v>
      </c>
      <c r="AK1955" t="s">
        <v>152</v>
      </c>
      <c r="AL1955" t="s">
        <v>186</v>
      </c>
      <c r="AM1955">
        <v>30000</v>
      </c>
      <c r="AN1955" t="s">
        <v>152</v>
      </c>
    </row>
    <row r="1956" spans="1:40">
      <c r="A1956" s="26">
        <v>41509.891488773152</v>
      </c>
      <c r="B1956" t="s">
        <v>128</v>
      </c>
      <c r="C1956" t="s">
        <v>391</v>
      </c>
      <c r="D1956" t="s">
        <v>2356</v>
      </c>
      <c r="E1956" t="s">
        <v>146</v>
      </c>
      <c r="F1956" t="s">
        <v>147</v>
      </c>
      <c r="G1956" t="s">
        <v>148</v>
      </c>
      <c r="H1956" t="s">
        <v>188</v>
      </c>
      <c r="I1956">
        <v>60</v>
      </c>
      <c r="J1956" t="s">
        <v>152</v>
      </c>
      <c r="K1956" t="s">
        <v>189</v>
      </c>
      <c r="L1956">
        <v>40</v>
      </c>
      <c r="M1956" t="s">
        <v>152</v>
      </c>
      <c r="N1956" t="s">
        <v>190</v>
      </c>
      <c r="O1956">
        <v>50</v>
      </c>
      <c r="P1956" t="s">
        <v>152</v>
      </c>
      <c r="Q1956" t="s">
        <v>191</v>
      </c>
      <c r="R1956">
        <v>40</v>
      </c>
      <c r="S1956" t="s">
        <v>152</v>
      </c>
      <c r="T1956" t="s">
        <v>192</v>
      </c>
      <c r="U1956">
        <v>60</v>
      </c>
      <c r="V1956" t="s">
        <v>152</v>
      </c>
      <c r="W1956" t="s">
        <v>193</v>
      </c>
      <c r="X1956">
        <v>50</v>
      </c>
      <c r="Y1956" t="s">
        <v>152</v>
      </c>
      <c r="Z1956" t="s">
        <v>194</v>
      </c>
      <c r="AA1956">
        <v>50</v>
      </c>
      <c r="AB1956" t="s">
        <v>152</v>
      </c>
      <c r="AC1956" t="s">
        <v>195</v>
      </c>
      <c r="AD1956">
        <v>35</v>
      </c>
      <c r="AE1956" t="s">
        <v>152</v>
      </c>
      <c r="AF1956" t="s">
        <v>196</v>
      </c>
      <c r="AG1956">
        <v>8</v>
      </c>
      <c r="AH1956" t="s">
        <v>152</v>
      </c>
      <c r="AI1956" t="s">
        <v>197</v>
      </c>
      <c r="AJ1956">
        <v>90</v>
      </c>
      <c r="AK1956" t="s">
        <v>152</v>
      </c>
      <c r="AL1956" t="s">
        <v>198</v>
      </c>
      <c r="AM1956">
        <v>1</v>
      </c>
      <c r="AN1956" t="s">
        <v>152</v>
      </c>
    </row>
    <row r="1957" spans="1:40">
      <c r="A1957" s="26">
        <v>41509.891488773152</v>
      </c>
      <c r="B1957" t="s">
        <v>128</v>
      </c>
      <c r="C1957" t="s">
        <v>391</v>
      </c>
      <c r="D1957" t="s">
        <v>2357</v>
      </c>
      <c r="E1957" t="s">
        <v>146</v>
      </c>
      <c r="F1957" t="s">
        <v>147</v>
      </c>
      <c r="G1957" t="s">
        <v>148</v>
      </c>
      <c r="H1957" t="s">
        <v>200</v>
      </c>
      <c r="I1957">
        <v>33</v>
      </c>
      <c r="J1957" t="s">
        <v>152</v>
      </c>
      <c r="K1957" t="s">
        <v>201</v>
      </c>
      <c r="L1957">
        <v>33</v>
      </c>
      <c r="M1957" t="s">
        <v>152</v>
      </c>
      <c r="N1957" t="s">
        <v>202</v>
      </c>
      <c r="O1957">
        <v>34</v>
      </c>
      <c r="P1957" t="s">
        <v>152</v>
      </c>
      <c r="Q1957" t="s">
        <v>180</v>
      </c>
      <c r="R1957">
        <v>20</v>
      </c>
      <c r="S1957" t="s">
        <v>152</v>
      </c>
      <c r="T1957" t="s">
        <v>181</v>
      </c>
      <c r="U1957">
        <v>20</v>
      </c>
      <c r="V1957" t="s">
        <v>152</v>
      </c>
      <c r="W1957" t="s">
        <v>182</v>
      </c>
      <c r="X1957">
        <v>20</v>
      </c>
      <c r="Y1957" t="s">
        <v>152</v>
      </c>
      <c r="Z1957" t="s">
        <v>203</v>
      </c>
      <c r="AA1957">
        <v>20</v>
      </c>
      <c r="AB1957" t="s">
        <v>152</v>
      </c>
      <c r="AC1957" t="s">
        <v>204</v>
      </c>
      <c r="AD1957">
        <v>20</v>
      </c>
      <c r="AE1957" t="s">
        <v>152</v>
      </c>
      <c r="AF1957" t="s">
        <v>205</v>
      </c>
      <c r="AG1957">
        <v>20</v>
      </c>
      <c r="AH1957" t="s">
        <v>152</v>
      </c>
      <c r="AI1957" t="s">
        <v>184</v>
      </c>
      <c r="AJ1957">
        <v>115200</v>
      </c>
      <c r="AK1957" t="s">
        <v>152</v>
      </c>
      <c r="AL1957" t="s">
        <v>185</v>
      </c>
      <c r="AM1957">
        <v>12000</v>
      </c>
      <c r="AN1957" t="s">
        <v>152</v>
      </c>
    </row>
    <row r="1958" spans="1:40">
      <c r="A1958" s="26">
        <v>41509.891488773152</v>
      </c>
      <c r="B1958" t="s">
        <v>128</v>
      </c>
      <c r="C1958" t="s">
        <v>391</v>
      </c>
      <c r="D1958" t="s">
        <v>2358</v>
      </c>
      <c r="E1958" t="s">
        <v>146</v>
      </c>
      <c r="F1958" t="s">
        <v>147</v>
      </c>
      <c r="G1958" t="s">
        <v>148</v>
      </c>
      <c r="H1958" t="s">
        <v>155</v>
      </c>
      <c r="I1958">
        <v>49</v>
      </c>
      <c r="J1958" t="s">
        <v>152</v>
      </c>
      <c r="K1958" t="s">
        <v>156</v>
      </c>
      <c r="L1958">
        <v>130</v>
      </c>
      <c r="M1958" t="s">
        <v>152</v>
      </c>
      <c r="N1958" t="s">
        <v>157</v>
      </c>
      <c r="O1958">
        <v>180</v>
      </c>
      <c r="P1958" t="s">
        <v>152</v>
      </c>
      <c r="Q1958" t="s">
        <v>158</v>
      </c>
      <c r="R1958">
        <v>140</v>
      </c>
      <c r="S1958" t="s">
        <v>152</v>
      </c>
      <c r="T1958" t="s">
        <v>159</v>
      </c>
      <c r="U1958">
        <v>80</v>
      </c>
      <c r="V1958" t="s">
        <v>152</v>
      </c>
      <c r="W1958" t="s">
        <v>160</v>
      </c>
      <c r="X1958">
        <v>101</v>
      </c>
      <c r="Y1958" t="s">
        <v>152</v>
      </c>
      <c r="Z1958" t="s">
        <v>161</v>
      </c>
      <c r="AA1958">
        <v>190</v>
      </c>
      <c r="AB1958" t="s">
        <v>152</v>
      </c>
      <c r="AC1958" t="s">
        <v>162</v>
      </c>
      <c r="AD1958">
        <v>20</v>
      </c>
      <c r="AE1958" t="s">
        <v>152</v>
      </c>
    </row>
    <row r="1959" spans="1:40">
      <c r="A1959" s="26">
        <v>41509.891488773152</v>
      </c>
      <c r="B1959" t="s">
        <v>128</v>
      </c>
      <c r="C1959" t="s">
        <v>391</v>
      </c>
      <c r="D1959" t="s">
        <v>2359</v>
      </c>
    </row>
    <row r="1960" spans="1:40">
      <c r="A1960" s="26">
        <v>41509.891488773152</v>
      </c>
      <c r="B1960" t="s">
        <v>128</v>
      </c>
      <c r="C1960" t="s">
        <v>391</v>
      </c>
      <c r="D1960" t="s">
        <v>2360</v>
      </c>
      <c r="E1960" t="s">
        <v>146</v>
      </c>
      <c r="F1960" t="s">
        <v>147</v>
      </c>
      <c r="G1960" t="s">
        <v>148</v>
      </c>
      <c r="H1960" t="s">
        <v>166</v>
      </c>
      <c r="I1960">
        <v>50</v>
      </c>
      <c r="J1960" t="s">
        <v>152</v>
      </c>
      <c r="K1960" t="s">
        <v>167</v>
      </c>
      <c r="L1960">
        <v>50</v>
      </c>
      <c r="M1960" t="s">
        <v>152</v>
      </c>
      <c r="N1960" t="s">
        <v>168</v>
      </c>
      <c r="O1960">
        <v>50</v>
      </c>
      <c r="P1960" t="s">
        <v>152</v>
      </c>
    </row>
    <row r="1961" spans="1:40">
      <c r="A1961" s="26">
        <v>41509.891488773152</v>
      </c>
      <c r="B1961" t="s">
        <v>128</v>
      </c>
      <c r="C1961" t="s">
        <v>391</v>
      </c>
      <c r="D1961" t="s">
        <v>2361</v>
      </c>
      <c r="E1961" t="s">
        <v>146</v>
      </c>
      <c r="F1961" t="s">
        <v>147</v>
      </c>
      <c r="G1961" t="s">
        <v>148</v>
      </c>
      <c r="H1961" t="s">
        <v>170</v>
      </c>
      <c r="I1961">
        <v>35</v>
      </c>
      <c r="J1961" t="s">
        <v>152</v>
      </c>
      <c r="K1961" t="s">
        <v>171</v>
      </c>
      <c r="L1961">
        <v>5</v>
      </c>
      <c r="M1961" t="s">
        <v>152</v>
      </c>
      <c r="N1961" t="s">
        <v>172</v>
      </c>
      <c r="O1961">
        <v>60</v>
      </c>
      <c r="P1961" t="s">
        <v>152</v>
      </c>
    </row>
    <row r="1962" spans="1:40">
      <c r="A1962" s="26">
        <v>41509.891488773152</v>
      </c>
      <c r="B1962" t="s">
        <v>128</v>
      </c>
      <c r="C1962" t="s">
        <v>391</v>
      </c>
      <c r="D1962" t="s">
        <v>2362</v>
      </c>
      <c r="E1962" t="s">
        <v>146</v>
      </c>
      <c r="F1962" t="s">
        <v>147</v>
      </c>
      <c r="G1962" t="s">
        <v>148</v>
      </c>
      <c r="H1962" t="s">
        <v>174</v>
      </c>
      <c r="I1962">
        <v>1</v>
      </c>
      <c r="J1962" t="s">
        <v>152</v>
      </c>
    </row>
    <row r="1963" spans="1:40">
      <c r="A1963" s="26">
        <v>41509.891488773152</v>
      </c>
      <c r="B1963" t="s">
        <v>128</v>
      </c>
      <c r="C1963" t="s">
        <v>391</v>
      </c>
      <c r="D1963" t="s">
        <v>2363</v>
      </c>
      <c r="E1963" t="s">
        <v>146</v>
      </c>
      <c r="F1963" t="s">
        <v>147</v>
      </c>
      <c r="G1963" t="s">
        <v>148</v>
      </c>
      <c r="H1963" t="s">
        <v>176</v>
      </c>
      <c r="I1963">
        <v>30</v>
      </c>
      <c r="J1963" t="s">
        <v>152</v>
      </c>
      <c r="K1963" t="s">
        <v>177</v>
      </c>
      <c r="L1963">
        <v>30</v>
      </c>
      <c r="M1963" t="s">
        <v>152</v>
      </c>
      <c r="N1963" t="s">
        <v>178</v>
      </c>
      <c r="O1963">
        <v>30</v>
      </c>
      <c r="P1963" t="s">
        <v>152</v>
      </c>
      <c r="Q1963" t="s">
        <v>179</v>
      </c>
      <c r="R1963">
        <v>10</v>
      </c>
      <c r="S1963" t="s">
        <v>152</v>
      </c>
      <c r="T1963" t="s">
        <v>180</v>
      </c>
      <c r="U1963">
        <v>20</v>
      </c>
      <c r="V1963" t="s">
        <v>152</v>
      </c>
      <c r="W1963" t="s">
        <v>181</v>
      </c>
      <c r="X1963">
        <v>20</v>
      </c>
      <c r="Y1963" t="s">
        <v>152</v>
      </c>
      <c r="Z1963" t="s">
        <v>182</v>
      </c>
      <c r="AA1963">
        <v>20</v>
      </c>
      <c r="AB1963" t="s">
        <v>152</v>
      </c>
      <c r="AC1963" t="s">
        <v>183</v>
      </c>
      <c r="AD1963">
        <v>20</v>
      </c>
      <c r="AE1963" t="s">
        <v>152</v>
      </c>
      <c r="AF1963" t="s">
        <v>184</v>
      </c>
      <c r="AG1963">
        <v>115200</v>
      </c>
      <c r="AH1963" t="s">
        <v>152</v>
      </c>
      <c r="AI1963" t="s">
        <v>185</v>
      </c>
      <c r="AJ1963">
        <v>12000</v>
      </c>
      <c r="AK1963" t="s">
        <v>152</v>
      </c>
      <c r="AL1963" t="s">
        <v>186</v>
      </c>
      <c r="AM1963">
        <v>30000</v>
      </c>
      <c r="AN1963" t="s">
        <v>152</v>
      </c>
    </row>
    <row r="1964" spans="1:40">
      <c r="A1964" s="26">
        <v>41509.891488773152</v>
      </c>
      <c r="B1964" t="s">
        <v>128</v>
      </c>
      <c r="C1964" t="s">
        <v>391</v>
      </c>
      <c r="D1964" t="s">
        <v>2364</v>
      </c>
      <c r="E1964" t="s">
        <v>146</v>
      </c>
      <c r="F1964" t="s">
        <v>147</v>
      </c>
      <c r="G1964" t="s">
        <v>148</v>
      </c>
      <c r="H1964" t="s">
        <v>188</v>
      </c>
      <c r="I1964">
        <v>60</v>
      </c>
      <c r="J1964" t="s">
        <v>152</v>
      </c>
      <c r="K1964" t="s">
        <v>189</v>
      </c>
      <c r="L1964">
        <v>40</v>
      </c>
      <c r="M1964" t="s">
        <v>152</v>
      </c>
      <c r="N1964" t="s">
        <v>190</v>
      </c>
      <c r="O1964">
        <v>50</v>
      </c>
      <c r="P1964" t="s">
        <v>152</v>
      </c>
      <c r="Q1964" t="s">
        <v>191</v>
      </c>
      <c r="R1964">
        <v>40</v>
      </c>
      <c r="S1964" t="s">
        <v>152</v>
      </c>
      <c r="T1964" t="s">
        <v>192</v>
      </c>
      <c r="U1964">
        <v>60</v>
      </c>
      <c r="V1964" t="s">
        <v>152</v>
      </c>
      <c r="W1964" t="s">
        <v>193</v>
      </c>
      <c r="X1964">
        <v>50</v>
      </c>
      <c r="Y1964" t="s">
        <v>152</v>
      </c>
      <c r="Z1964" t="s">
        <v>194</v>
      </c>
      <c r="AA1964">
        <v>50</v>
      </c>
      <c r="AB1964" t="s">
        <v>152</v>
      </c>
      <c r="AC1964" t="s">
        <v>195</v>
      </c>
      <c r="AD1964">
        <v>35</v>
      </c>
      <c r="AE1964" t="s">
        <v>152</v>
      </c>
      <c r="AF1964" t="s">
        <v>196</v>
      </c>
      <c r="AG1964">
        <v>8</v>
      </c>
      <c r="AH1964" t="s">
        <v>152</v>
      </c>
      <c r="AI1964" t="s">
        <v>197</v>
      </c>
      <c r="AJ1964">
        <v>90</v>
      </c>
      <c r="AK1964" t="s">
        <v>152</v>
      </c>
      <c r="AL1964" t="s">
        <v>198</v>
      </c>
      <c r="AM1964">
        <v>1</v>
      </c>
      <c r="AN1964" t="s">
        <v>152</v>
      </c>
    </row>
    <row r="1965" spans="1:40">
      <c r="A1965" s="26">
        <v>41509.891488773152</v>
      </c>
      <c r="B1965" t="s">
        <v>128</v>
      </c>
      <c r="C1965" t="s">
        <v>391</v>
      </c>
      <c r="D1965" t="s">
        <v>2365</v>
      </c>
      <c r="E1965" t="s">
        <v>146</v>
      </c>
      <c r="F1965" t="s">
        <v>147</v>
      </c>
      <c r="G1965" t="s">
        <v>148</v>
      </c>
      <c r="H1965" t="s">
        <v>200</v>
      </c>
      <c r="I1965">
        <v>33</v>
      </c>
      <c r="J1965" t="s">
        <v>152</v>
      </c>
      <c r="K1965" t="s">
        <v>201</v>
      </c>
      <c r="L1965">
        <v>33</v>
      </c>
      <c r="M1965" t="s">
        <v>152</v>
      </c>
      <c r="N1965" t="s">
        <v>202</v>
      </c>
      <c r="O1965">
        <v>34</v>
      </c>
      <c r="P1965" t="s">
        <v>152</v>
      </c>
      <c r="Q1965" t="s">
        <v>180</v>
      </c>
      <c r="R1965">
        <v>20</v>
      </c>
      <c r="S1965" t="s">
        <v>152</v>
      </c>
      <c r="T1965" t="s">
        <v>181</v>
      </c>
      <c r="U1965">
        <v>20</v>
      </c>
      <c r="V1965" t="s">
        <v>152</v>
      </c>
      <c r="W1965" t="s">
        <v>182</v>
      </c>
      <c r="X1965">
        <v>20</v>
      </c>
      <c r="Y1965" t="s">
        <v>152</v>
      </c>
      <c r="Z1965" t="s">
        <v>203</v>
      </c>
      <c r="AA1965">
        <v>20</v>
      </c>
      <c r="AB1965" t="s">
        <v>152</v>
      </c>
      <c r="AC1965" t="s">
        <v>204</v>
      </c>
      <c r="AD1965">
        <v>20</v>
      </c>
      <c r="AE1965" t="s">
        <v>152</v>
      </c>
      <c r="AF1965" t="s">
        <v>205</v>
      </c>
      <c r="AG1965">
        <v>20</v>
      </c>
      <c r="AH1965" t="s">
        <v>152</v>
      </c>
      <c r="AI1965" t="s">
        <v>184</v>
      </c>
      <c r="AJ1965">
        <v>115200</v>
      </c>
      <c r="AK1965" t="s">
        <v>152</v>
      </c>
      <c r="AL1965" t="s">
        <v>185</v>
      </c>
      <c r="AM1965">
        <v>12000</v>
      </c>
      <c r="AN1965" t="s">
        <v>152</v>
      </c>
    </row>
    <row r="1966" spans="1:40">
      <c r="A1966" s="26">
        <v>41509.891488773152</v>
      </c>
      <c r="B1966" t="s">
        <v>128</v>
      </c>
      <c r="C1966" t="s">
        <v>391</v>
      </c>
      <c r="D1966" t="s">
        <v>2366</v>
      </c>
      <c r="E1966" t="s">
        <v>146</v>
      </c>
      <c r="F1966" t="s">
        <v>147</v>
      </c>
      <c r="G1966" t="s">
        <v>148</v>
      </c>
      <c r="H1966" t="s">
        <v>155</v>
      </c>
      <c r="I1966">
        <v>49</v>
      </c>
      <c r="J1966" t="s">
        <v>152</v>
      </c>
      <c r="K1966" t="s">
        <v>156</v>
      </c>
      <c r="L1966">
        <v>130</v>
      </c>
      <c r="M1966" t="s">
        <v>152</v>
      </c>
      <c r="N1966" t="s">
        <v>157</v>
      </c>
      <c r="O1966">
        <v>180</v>
      </c>
      <c r="P1966" t="s">
        <v>152</v>
      </c>
      <c r="Q1966" t="s">
        <v>158</v>
      </c>
      <c r="R1966">
        <v>140</v>
      </c>
      <c r="S1966" t="s">
        <v>152</v>
      </c>
      <c r="T1966" t="s">
        <v>159</v>
      </c>
      <c r="U1966">
        <v>80</v>
      </c>
      <c r="V1966" t="s">
        <v>152</v>
      </c>
      <c r="W1966" t="s">
        <v>160</v>
      </c>
      <c r="X1966">
        <v>101</v>
      </c>
      <c r="Y1966" t="s">
        <v>152</v>
      </c>
      <c r="Z1966" t="s">
        <v>161</v>
      </c>
      <c r="AA1966">
        <v>190</v>
      </c>
      <c r="AB1966" t="s">
        <v>152</v>
      </c>
      <c r="AC1966" t="s">
        <v>162</v>
      </c>
      <c r="AD1966">
        <v>20</v>
      </c>
      <c r="AE1966" t="s">
        <v>152</v>
      </c>
    </row>
    <row r="1967" spans="1:40">
      <c r="A1967" s="26">
        <v>41509.891488773152</v>
      </c>
      <c r="B1967" t="s">
        <v>128</v>
      </c>
      <c r="C1967" t="s">
        <v>391</v>
      </c>
      <c r="D1967" t="s">
        <v>2367</v>
      </c>
    </row>
    <row r="1968" spans="1:40">
      <c r="A1968" s="26">
        <v>41509.891488773152</v>
      </c>
      <c r="B1968" t="s">
        <v>128</v>
      </c>
      <c r="C1968" t="s">
        <v>391</v>
      </c>
      <c r="D1968" t="s">
        <v>2368</v>
      </c>
      <c r="E1968" t="s">
        <v>146</v>
      </c>
      <c r="F1968" t="s">
        <v>147</v>
      </c>
      <c r="G1968" t="s">
        <v>148</v>
      </c>
      <c r="H1968" t="s">
        <v>166</v>
      </c>
      <c r="I1968">
        <v>50</v>
      </c>
      <c r="J1968" t="s">
        <v>152</v>
      </c>
      <c r="K1968" t="s">
        <v>167</v>
      </c>
      <c r="L1968">
        <v>50</v>
      </c>
      <c r="M1968" t="s">
        <v>152</v>
      </c>
      <c r="N1968" t="s">
        <v>168</v>
      </c>
      <c r="O1968">
        <v>50</v>
      </c>
      <c r="P1968" t="s">
        <v>152</v>
      </c>
    </row>
    <row r="1969" spans="1:40">
      <c r="A1969" s="26">
        <v>41509.891488773152</v>
      </c>
      <c r="B1969" t="s">
        <v>128</v>
      </c>
      <c r="C1969" t="s">
        <v>391</v>
      </c>
      <c r="D1969" t="s">
        <v>2369</v>
      </c>
      <c r="E1969" t="s">
        <v>146</v>
      </c>
      <c r="F1969" t="s">
        <v>147</v>
      </c>
      <c r="G1969" t="s">
        <v>148</v>
      </c>
      <c r="H1969" t="s">
        <v>170</v>
      </c>
      <c r="I1969">
        <v>35</v>
      </c>
      <c r="J1969" t="s">
        <v>152</v>
      </c>
      <c r="K1969" t="s">
        <v>171</v>
      </c>
      <c r="L1969">
        <v>5</v>
      </c>
      <c r="M1969" t="s">
        <v>152</v>
      </c>
      <c r="N1969" t="s">
        <v>172</v>
      </c>
      <c r="O1969">
        <v>60</v>
      </c>
      <c r="P1969" t="s">
        <v>152</v>
      </c>
    </row>
    <row r="1970" spans="1:40">
      <c r="A1970" s="26">
        <v>41509.891488773152</v>
      </c>
      <c r="B1970" t="s">
        <v>128</v>
      </c>
      <c r="C1970" t="s">
        <v>391</v>
      </c>
      <c r="D1970" t="s">
        <v>2370</v>
      </c>
      <c r="E1970" t="s">
        <v>146</v>
      </c>
      <c r="F1970" t="s">
        <v>147</v>
      </c>
      <c r="G1970" t="s">
        <v>148</v>
      </c>
      <c r="H1970" t="s">
        <v>174</v>
      </c>
      <c r="I1970">
        <v>1</v>
      </c>
      <c r="J1970" t="s">
        <v>152</v>
      </c>
    </row>
    <row r="1971" spans="1:40">
      <c r="A1971" s="26">
        <v>41509.891488773152</v>
      </c>
      <c r="B1971" t="s">
        <v>128</v>
      </c>
      <c r="C1971" t="s">
        <v>391</v>
      </c>
      <c r="D1971" t="s">
        <v>2371</v>
      </c>
      <c r="E1971" t="s">
        <v>146</v>
      </c>
      <c r="F1971" t="s">
        <v>147</v>
      </c>
      <c r="G1971" t="s">
        <v>148</v>
      </c>
      <c r="H1971" t="s">
        <v>176</v>
      </c>
      <c r="I1971">
        <v>30</v>
      </c>
      <c r="J1971" t="s">
        <v>152</v>
      </c>
      <c r="K1971" t="s">
        <v>177</v>
      </c>
      <c r="L1971">
        <v>30</v>
      </c>
      <c r="M1971" t="s">
        <v>152</v>
      </c>
      <c r="N1971" t="s">
        <v>178</v>
      </c>
      <c r="O1971">
        <v>30</v>
      </c>
      <c r="P1971" t="s">
        <v>152</v>
      </c>
      <c r="Q1971" t="s">
        <v>179</v>
      </c>
      <c r="R1971">
        <v>10</v>
      </c>
      <c r="S1971" t="s">
        <v>152</v>
      </c>
      <c r="T1971" t="s">
        <v>180</v>
      </c>
      <c r="U1971">
        <v>20</v>
      </c>
      <c r="V1971" t="s">
        <v>152</v>
      </c>
      <c r="W1971" t="s">
        <v>181</v>
      </c>
      <c r="X1971">
        <v>20</v>
      </c>
      <c r="Y1971" t="s">
        <v>152</v>
      </c>
      <c r="Z1971" t="s">
        <v>182</v>
      </c>
      <c r="AA1971">
        <v>20</v>
      </c>
      <c r="AB1971" t="s">
        <v>152</v>
      </c>
      <c r="AC1971" t="s">
        <v>183</v>
      </c>
      <c r="AD1971">
        <v>20</v>
      </c>
      <c r="AE1971" t="s">
        <v>152</v>
      </c>
      <c r="AF1971" t="s">
        <v>184</v>
      </c>
      <c r="AG1971">
        <v>115200</v>
      </c>
      <c r="AH1971" t="s">
        <v>152</v>
      </c>
      <c r="AI1971" t="s">
        <v>185</v>
      </c>
      <c r="AJ1971">
        <v>12000</v>
      </c>
      <c r="AK1971" t="s">
        <v>152</v>
      </c>
      <c r="AL1971" t="s">
        <v>186</v>
      </c>
      <c r="AM1971">
        <v>30000</v>
      </c>
      <c r="AN1971" t="s">
        <v>152</v>
      </c>
    </row>
    <row r="1972" spans="1:40">
      <c r="A1972" s="26">
        <v>41509.891488773152</v>
      </c>
      <c r="B1972" t="s">
        <v>128</v>
      </c>
      <c r="C1972" t="s">
        <v>391</v>
      </c>
      <c r="D1972" t="s">
        <v>2372</v>
      </c>
      <c r="E1972" t="s">
        <v>146</v>
      </c>
      <c r="F1972" t="s">
        <v>147</v>
      </c>
      <c r="G1972" t="s">
        <v>148</v>
      </c>
      <c r="H1972" t="s">
        <v>188</v>
      </c>
      <c r="I1972">
        <v>60</v>
      </c>
      <c r="J1972" t="s">
        <v>152</v>
      </c>
      <c r="K1972" t="s">
        <v>189</v>
      </c>
      <c r="L1972">
        <v>40</v>
      </c>
      <c r="M1972" t="s">
        <v>152</v>
      </c>
      <c r="N1972" t="s">
        <v>190</v>
      </c>
      <c r="O1972">
        <v>50</v>
      </c>
      <c r="P1972" t="s">
        <v>152</v>
      </c>
      <c r="Q1972" t="s">
        <v>191</v>
      </c>
      <c r="R1972">
        <v>40</v>
      </c>
      <c r="S1972" t="s">
        <v>152</v>
      </c>
      <c r="T1972" t="s">
        <v>192</v>
      </c>
      <c r="U1972">
        <v>60</v>
      </c>
      <c r="V1972" t="s">
        <v>152</v>
      </c>
      <c r="W1972" t="s">
        <v>193</v>
      </c>
      <c r="X1972">
        <v>50</v>
      </c>
      <c r="Y1972" t="s">
        <v>152</v>
      </c>
      <c r="Z1972" t="s">
        <v>194</v>
      </c>
      <c r="AA1972">
        <v>50</v>
      </c>
      <c r="AB1972" t="s">
        <v>152</v>
      </c>
      <c r="AC1972" t="s">
        <v>195</v>
      </c>
      <c r="AD1972">
        <v>35</v>
      </c>
      <c r="AE1972" t="s">
        <v>152</v>
      </c>
      <c r="AF1972" t="s">
        <v>196</v>
      </c>
      <c r="AG1972">
        <v>8</v>
      </c>
      <c r="AH1972" t="s">
        <v>152</v>
      </c>
      <c r="AI1972" t="s">
        <v>197</v>
      </c>
      <c r="AJ1972">
        <v>90</v>
      </c>
      <c r="AK1972" t="s">
        <v>152</v>
      </c>
      <c r="AL1972" t="s">
        <v>198</v>
      </c>
      <c r="AM1972">
        <v>1</v>
      </c>
      <c r="AN1972" t="s">
        <v>152</v>
      </c>
    </row>
    <row r="1973" spans="1:40">
      <c r="A1973" s="26">
        <v>41509.891488773152</v>
      </c>
      <c r="B1973" t="s">
        <v>128</v>
      </c>
      <c r="C1973" t="s">
        <v>391</v>
      </c>
      <c r="D1973" t="s">
        <v>2373</v>
      </c>
      <c r="E1973" t="s">
        <v>146</v>
      </c>
      <c r="F1973" t="s">
        <v>147</v>
      </c>
      <c r="G1973" t="s">
        <v>148</v>
      </c>
      <c r="H1973" t="s">
        <v>200</v>
      </c>
      <c r="I1973">
        <v>33</v>
      </c>
      <c r="J1973" t="s">
        <v>152</v>
      </c>
      <c r="K1973" t="s">
        <v>201</v>
      </c>
      <c r="L1973">
        <v>33</v>
      </c>
      <c r="M1973" t="s">
        <v>152</v>
      </c>
      <c r="N1973" t="s">
        <v>202</v>
      </c>
      <c r="O1973">
        <v>34</v>
      </c>
      <c r="P1973" t="s">
        <v>152</v>
      </c>
      <c r="Q1973" t="s">
        <v>180</v>
      </c>
      <c r="R1973">
        <v>20</v>
      </c>
      <c r="S1973" t="s">
        <v>152</v>
      </c>
      <c r="T1973" t="s">
        <v>181</v>
      </c>
      <c r="U1973">
        <v>20</v>
      </c>
      <c r="V1973" t="s">
        <v>152</v>
      </c>
      <c r="W1973" t="s">
        <v>182</v>
      </c>
      <c r="X1973">
        <v>20</v>
      </c>
      <c r="Y1973" t="s">
        <v>152</v>
      </c>
      <c r="Z1973" t="s">
        <v>203</v>
      </c>
      <c r="AA1973">
        <v>20</v>
      </c>
      <c r="AB1973" t="s">
        <v>152</v>
      </c>
      <c r="AC1973" t="s">
        <v>204</v>
      </c>
      <c r="AD1973">
        <v>20</v>
      </c>
      <c r="AE1973" t="s">
        <v>152</v>
      </c>
      <c r="AF1973" t="s">
        <v>205</v>
      </c>
      <c r="AG1973">
        <v>20</v>
      </c>
      <c r="AH1973" t="s">
        <v>152</v>
      </c>
      <c r="AI1973" t="s">
        <v>184</v>
      </c>
      <c r="AJ1973">
        <v>115200</v>
      </c>
      <c r="AK1973" t="s">
        <v>152</v>
      </c>
      <c r="AL1973" t="s">
        <v>185</v>
      </c>
      <c r="AM1973">
        <v>12000</v>
      </c>
      <c r="AN1973" t="s">
        <v>152</v>
      </c>
    </row>
    <row r="1974" spans="1:40">
      <c r="A1974" s="26">
        <v>41509.891488773152</v>
      </c>
      <c r="B1974" t="s">
        <v>128</v>
      </c>
      <c r="C1974" t="s">
        <v>391</v>
      </c>
      <c r="D1974" t="s">
        <v>2374</v>
      </c>
      <c r="E1974" t="s">
        <v>146</v>
      </c>
      <c r="F1974" t="s">
        <v>147</v>
      </c>
      <c r="G1974" t="s">
        <v>148</v>
      </c>
      <c r="H1974" t="s">
        <v>155</v>
      </c>
      <c r="I1974">
        <v>49</v>
      </c>
      <c r="J1974" t="s">
        <v>152</v>
      </c>
      <c r="K1974" t="s">
        <v>156</v>
      </c>
      <c r="L1974">
        <v>130</v>
      </c>
      <c r="M1974" t="s">
        <v>152</v>
      </c>
      <c r="N1974" t="s">
        <v>157</v>
      </c>
      <c r="O1974">
        <v>180</v>
      </c>
      <c r="P1974" t="s">
        <v>152</v>
      </c>
      <c r="Q1974" t="s">
        <v>158</v>
      </c>
      <c r="R1974">
        <v>140</v>
      </c>
      <c r="S1974" t="s">
        <v>152</v>
      </c>
      <c r="T1974" t="s">
        <v>159</v>
      </c>
      <c r="U1974">
        <v>80</v>
      </c>
      <c r="V1974" t="s">
        <v>152</v>
      </c>
      <c r="W1974" t="s">
        <v>160</v>
      </c>
      <c r="X1974">
        <v>101</v>
      </c>
      <c r="Y1974" t="s">
        <v>152</v>
      </c>
      <c r="Z1974" t="s">
        <v>161</v>
      </c>
      <c r="AA1974">
        <v>190</v>
      </c>
      <c r="AB1974" t="s">
        <v>152</v>
      </c>
      <c r="AC1974" t="s">
        <v>162</v>
      </c>
      <c r="AD1974">
        <v>20</v>
      </c>
      <c r="AE1974" t="s">
        <v>152</v>
      </c>
    </row>
    <row r="1975" spans="1:40">
      <c r="A1975" s="26">
        <v>41509.891488773152</v>
      </c>
      <c r="B1975" t="s">
        <v>128</v>
      </c>
      <c r="C1975" t="s">
        <v>391</v>
      </c>
      <c r="D1975" t="s">
        <v>2375</v>
      </c>
    </row>
    <row r="1976" spans="1:40">
      <c r="A1976" s="26">
        <v>41509.891488773152</v>
      </c>
      <c r="B1976" t="s">
        <v>128</v>
      </c>
      <c r="C1976" t="s">
        <v>391</v>
      </c>
      <c r="D1976" t="s">
        <v>2376</v>
      </c>
      <c r="E1976" t="s">
        <v>146</v>
      </c>
      <c r="F1976" t="s">
        <v>147</v>
      </c>
      <c r="G1976" t="s">
        <v>148</v>
      </c>
      <c r="H1976" t="s">
        <v>166</v>
      </c>
      <c r="I1976">
        <v>50</v>
      </c>
      <c r="J1976" t="s">
        <v>152</v>
      </c>
      <c r="K1976" t="s">
        <v>167</v>
      </c>
      <c r="L1976">
        <v>50</v>
      </c>
      <c r="M1976" t="s">
        <v>152</v>
      </c>
      <c r="N1976" t="s">
        <v>168</v>
      </c>
      <c r="O1976">
        <v>50</v>
      </c>
      <c r="P1976" t="s">
        <v>152</v>
      </c>
    </row>
    <row r="1977" spans="1:40">
      <c r="A1977" s="26">
        <v>41509.891488773152</v>
      </c>
      <c r="B1977" t="s">
        <v>128</v>
      </c>
      <c r="C1977" t="s">
        <v>391</v>
      </c>
      <c r="D1977" t="s">
        <v>2377</v>
      </c>
      <c r="E1977" t="s">
        <v>146</v>
      </c>
      <c r="F1977" t="s">
        <v>147</v>
      </c>
      <c r="G1977" t="s">
        <v>148</v>
      </c>
      <c r="H1977" t="s">
        <v>170</v>
      </c>
      <c r="I1977">
        <v>35</v>
      </c>
      <c r="J1977" t="s">
        <v>152</v>
      </c>
      <c r="K1977" t="s">
        <v>171</v>
      </c>
      <c r="L1977">
        <v>5</v>
      </c>
      <c r="M1977" t="s">
        <v>152</v>
      </c>
      <c r="N1977" t="s">
        <v>172</v>
      </c>
      <c r="O1977">
        <v>60</v>
      </c>
      <c r="P1977" t="s">
        <v>152</v>
      </c>
    </row>
    <row r="1978" spans="1:40">
      <c r="A1978" s="26">
        <v>41509.891488773152</v>
      </c>
      <c r="B1978" t="s">
        <v>128</v>
      </c>
      <c r="C1978" t="s">
        <v>391</v>
      </c>
      <c r="D1978" t="s">
        <v>2378</v>
      </c>
      <c r="E1978" t="s">
        <v>146</v>
      </c>
      <c r="F1978" t="s">
        <v>147</v>
      </c>
      <c r="G1978" t="s">
        <v>148</v>
      </c>
      <c r="H1978" t="s">
        <v>174</v>
      </c>
      <c r="I1978">
        <v>1</v>
      </c>
      <c r="J1978" t="s">
        <v>152</v>
      </c>
    </row>
    <row r="1979" spans="1:40">
      <c r="A1979" s="26">
        <v>41509.891488773152</v>
      </c>
      <c r="B1979" t="s">
        <v>128</v>
      </c>
      <c r="C1979" t="s">
        <v>391</v>
      </c>
      <c r="D1979" t="s">
        <v>2379</v>
      </c>
      <c r="E1979" t="s">
        <v>146</v>
      </c>
      <c r="F1979" t="s">
        <v>147</v>
      </c>
      <c r="G1979" t="s">
        <v>148</v>
      </c>
      <c r="H1979" t="s">
        <v>176</v>
      </c>
      <c r="I1979">
        <v>30</v>
      </c>
      <c r="J1979" t="s">
        <v>152</v>
      </c>
      <c r="K1979" t="s">
        <v>177</v>
      </c>
      <c r="L1979">
        <v>30</v>
      </c>
      <c r="M1979" t="s">
        <v>152</v>
      </c>
      <c r="N1979" t="s">
        <v>178</v>
      </c>
      <c r="O1979">
        <v>30</v>
      </c>
      <c r="P1979" t="s">
        <v>152</v>
      </c>
      <c r="Q1979" t="s">
        <v>179</v>
      </c>
      <c r="R1979">
        <v>10</v>
      </c>
      <c r="S1979" t="s">
        <v>152</v>
      </c>
      <c r="T1979" t="s">
        <v>180</v>
      </c>
      <c r="U1979">
        <v>20</v>
      </c>
      <c r="V1979" t="s">
        <v>152</v>
      </c>
      <c r="W1979" t="s">
        <v>181</v>
      </c>
      <c r="X1979">
        <v>20</v>
      </c>
      <c r="Y1979" t="s">
        <v>152</v>
      </c>
      <c r="Z1979" t="s">
        <v>182</v>
      </c>
      <c r="AA1979">
        <v>20</v>
      </c>
      <c r="AB1979" t="s">
        <v>152</v>
      </c>
      <c r="AC1979" t="s">
        <v>183</v>
      </c>
      <c r="AD1979">
        <v>20</v>
      </c>
      <c r="AE1979" t="s">
        <v>152</v>
      </c>
      <c r="AF1979" t="s">
        <v>184</v>
      </c>
      <c r="AG1979">
        <v>115200</v>
      </c>
      <c r="AH1979" t="s">
        <v>152</v>
      </c>
      <c r="AI1979" t="s">
        <v>185</v>
      </c>
      <c r="AJ1979">
        <v>12000</v>
      </c>
      <c r="AK1979" t="s">
        <v>152</v>
      </c>
      <c r="AL1979" t="s">
        <v>186</v>
      </c>
      <c r="AM1979">
        <v>30000</v>
      </c>
      <c r="AN1979" t="s">
        <v>152</v>
      </c>
    </row>
    <row r="1980" spans="1:40">
      <c r="A1980" s="26">
        <v>41509.891488773152</v>
      </c>
      <c r="B1980" t="s">
        <v>128</v>
      </c>
      <c r="C1980" t="s">
        <v>391</v>
      </c>
      <c r="D1980" t="s">
        <v>2380</v>
      </c>
      <c r="E1980" t="s">
        <v>146</v>
      </c>
      <c r="F1980" t="s">
        <v>147</v>
      </c>
      <c r="G1980" t="s">
        <v>148</v>
      </c>
      <c r="H1980" t="s">
        <v>188</v>
      </c>
      <c r="I1980">
        <v>60</v>
      </c>
      <c r="J1980" t="s">
        <v>152</v>
      </c>
      <c r="K1980" t="s">
        <v>189</v>
      </c>
      <c r="L1980">
        <v>40</v>
      </c>
      <c r="M1980" t="s">
        <v>152</v>
      </c>
      <c r="N1980" t="s">
        <v>190</v>
      </c>
      <c r="O1980">
        <v>50</v>
      </c>
      <c r="P1980" t="s">
        <v>152</v>
      </c>
      <c r="Q1980" t="s">
        <v>191</v>
      </c>
      <c r="R1980">
        <v>40</v>
      </c>
      <c r="S1980" t="s">
        <v>152</v>
      </c>
      <c r="T1980" t="s">
        <v>192</v>
      </c>
      <c r="U1980">
        <v>60</v>
      </c>
      <c r="V1980" t="s">
        <v>152</v>
      </c>
      <c r="W1980" t="s">
        <v>193</v>
      </c>
      <c r="X1980">
        <v>50</v>
      </c>
      <c r="Y1980" t="s">
        <v>152</v>
      </c>
      <c r="Z1980" t="s">
        <v>194</v>
      </c>
      <c r="AA1980">
        <v>50</v>
      </c>
      <c r="AB1980" t="s">
        <v>152</v>
      </c>
      <c r="AC1980" t="s">
        <v>195</v>
      </c>
      <c r="AD1980">
        <v>35</v>
      </c>
      <c r="AE1980" t="s">
        <v>152</v>
      </c>
      <c r="AF1980" t="s">
        <v>196</v>
      </c>
      <c r="AG1980">
        <v>8</v>
      </c>
      <c r="AH1980" t="s">
        <v>152</v>
      </c>
      <c r="AI1980" t="s">
        <v>197</v>
      </c>
      <c r="AJ1980">
        <v>90</v>
      </c>
      <c r="AK1980" t="s">
        <v>152</v>
      </c>
      <c r="AL1980" t="s">
        <v>198</v>
      </c>
      <c r="AM1980">
        <v>1</v>
      </c>
      <c r="AN1980" t="s">
        <v>152</v>
      </c>
    </row>
    <row r="1981" spans="1:40">
      <c r="A1981" s="26">
        <v>41509.891488773152</v>
      </c>
      <c r="B1981" t="s">
        <v>128</v>
      </c>
      <c r="C1981" t="s">
        <v>391</v>
      </c>
      <c r="D1981" t="s">
        <v>2381</v>
      </c>
      <c r="E1981" t="s">
        <v>146</v>
      </c>
      <c r="F1981" t="s">
        <v>147</v>
      </c>
      <c r="G1981" t="s">
        <v>148</v>
      </c>
      <c r="H1981" t="s">
        <v>200</v>
      </c>
      <c r="I1981">
        <v>33</v>
      </c>
      <c r="J1981" t="s">
        <v>152</v>
      </c>
      <c r="K1981" t="s">
        <v>201</v>
      </c>
      <c r="L1981">
        <v>33</v>
      </c>
      <c r="M1981" t="s">
        <v>152</v>
      </c>
      <c r="N1981" t="s">
        <v>202</v>
      </c>
      <c r="O1981">
        <v>34</v>
      </c>
      <c r="P1981" t="s">
        <v>152</v>
      </c>
      <c r="Q1981" t="s">
        <v>180</v>
      </c>
      <c r="R1981">
        <v>20</v>
      </c>
      <c r="S1981" t="s">
        <v>152</v>
      </c>
      <c r="T1981" t="s">
        <v>181</v>
      </c>
      <c r="U1981">
        <v>20</v>
      </c>
      <c r="V1981" t="s">
        <v>152</v>
      </c>
      <c r="W1981" t="s">
        <v>182</v>
      </c>
      <c r="X1981">
        <v>20</v>
      </c>
      <c r="Y1981" t="s">
        <v>152</v>
      </c>
      <c r="Z1981" t="s">
        <v>203</v>
      </c>
      <c r="AA1981">
        <v>20</v>
      </c>
      <c r="AB1981" t="s">
        <v>152</v>
      </c>
      <c r="AC1981" t="s">
        <v>204</v>
      </c>
      <c r="AD1981">
        <v>20</v>
      </c>
      <c r="AE1981" t="s">
        <v>152</v>
      </c>
      <c r="AF1981" t="s">
        <v>205</v>
      </c>
      <c r="AG1981">
        <v>20</v>
      </c>
      <c r="AH1981" t="s">
        <v>152</v>
      </c>
      <c r="AI1981" t="s">
        <v>184</v>
      </c>
      <c r="AJ1981">
        <v>115200</v>
      </c>
      <c r="AK1981" t="s">
        <v>152</v>
      </c>
      <c r="AL1981" t="s">
        <v>185</v>
      </c>
      <c r="AM1981">
        <v>12000</v>
      </c>
      <c r="AN1981" t="s">
        <v>152</v>
      </c>
    </row>
    <row r="1982" spans="1:40">
      <c r="A1982" s="26">
        <v>41509.891488773152</v>
      </c>
      <c r="B1982" t="s">
        <v>128</v>
      </c>
      <c r="C1982" t="s">
        <v>391</v>
      </c>
      <c r="D1982" t="s">
        <v>2382</v>
      </c>
      <c r="E1982" t="s">
        <v>146</v>
      </c>
      <c r="F1982" t="s">
        <v>147</v>
      </c>
      <c r="G1982" t="s">
        <v>148</v>
      </c>
      <c r="H1982" t="s">
        <v>155</v>
      </c>
      <c r="I1982">
        <v>49</v>
      </c>
      <c r="J1982" t="s">
        <v>152</v>
      </c>
      <c r="K1982" t="s">
        <v>156</v>
      </c>
      <c r="L1982">
        <v>130</v>
      </c>
      <c r="M1982" t="s">
        <v>152</v>
      </c>
      <c r="N1982" t="s">
        <v>157</v>
      </c>
      <c r="O1982">
        <v>180</v>
      </c>
      <c r="P1982" t="s">
        <v>152</v>
      </c>
      <c r="Q1982" t="s">
        <v>158</v>
      </c>
      <c r="R1982">
        <v>140</v>
      </c>
      <c r="S1982" t="s">
        <v>152</v>
      </c>
      <c r="T1982" t="s">
        <v>159</v>
      </c>
      <c r="U1982">
        <v>80</v>
      </c>
      <c r="V1982" t="s">
        <v>152</v>
      </c>
      <c r="W1982" t="s">
        <v>160</v>
      </c>
      <c r="X1982">
        <v>101</v>
      </c>
      <c r="Y1982" t="s">
        <v>152</v>
      </c>
      <c r="Z1982" t="s">
        <v>161</v>
      </c>
      <c r="AA1982">
        <v>190</v>
      </c>
      <c r="AB1982" t="s">
        <v>152</v>
      </c>
      <c r="AC1982" t="s">
        <v>162</v>
      </c>
      <c r="AD1982">
        <v>20</v>
      </c>
      <c r="AE1982" t="s">
        <v>152</v>
      </c>
    </row>
    <row r="1983" spans="1:40">
      <c r="A1983" s="26">
        <v>41509.891488773152</v>
      </c>
      <c r="B1983" t="s">
        <v>128</v>
      </c>
      <c r="C1983" t="s">
        <v>391</v>
      </c>
      <c r="D1983" t="s">
        <v>2383</v>
      </c>
    </row>
    <row r="1984" spans="1:40">
      <c r="A1984" s="26">
        <v>41509.891488773152</v>
      </c>
      <c r="B1984" t="s">
        <v>128</v>
      </c>
      <c r="C1984" t="s">
        <v>391</v>
      </c>
      <c r="D1984" t="s">
        <v>2384</v>
      </c>
      <c r="E1984" t="s">
        <v>146</v>
      </c>
      <c r="F1984" t="s">
        <v>147</v>
      </c>
      <c r="G1984" t="s">
        <v>148</v>
      </c>
      <c r="H1984" t="s">
        <v>166</v>
      </c>
      <c r="I1984">
        <v>50</v>
      </c>
      <c r="J1984" t="s">
        <v>152</v>
      </c>
      <c r="K1984" t="s">
        <v>167</v>
      </c>
      <c r="L1984">
        <v>50</v>
      </c>
      <c r="M1984" t="s">
        <v>152</v>
      </c>
      <c r="N1984" t="s">
        <v>168</v>
      </c>
      <c r="O1984">
        <v>50</v>
      </c>
      <c r="P1984" t="s">
        <v>152</v>
      </c>
    </row>
    <row r="1985" spans="1:40">
      <c r="A1985" s="26">
        <v>41509.891488773152</v>
      </c>
      <c r="B1985" t="s">
        <v>128</v>
      </c>
      <c r="C1985" t="s">
        <v>248</v>
      </c>
      <c r="D1985" t="s">
        <v>2385</v>
      </c>
    </row>
    <row r="1986" spans="1:40">
      <c r="A1986" s="26">
        <v>41509.891488773152</v>
      </c>
      <c r="B1986" t="s">
        <v>128</v>
      </c>
      <c r="C1986" t="s">
        <v>248</v>
      </c>
      <c r="D1986" t="s">
        <v>2386</v>
      </c>
      <c r="E1986" t="s">
        <v>146</v>
      </c>
      <c r="F1986" t="s">
        <v>147</v>
      </c>
      <c r="G1986" t="s">
        <v>148</v>
      </c>
      <c r="H1986" t="s">
        <v>166</v>
      </c>
      <c r="I1986">
        <v>50</v>
      </c>
      <c r="J1986" t="s">
        <v>152</v>
      </c>
      <c r="K1986" t="s">
        <v>167</v>
      </c>
      <c r="L1986">
        <v>50</v>
      </c>
      <c r="M1986" t="s">
        <v>152</v>
      </c>
      <c r="N1986" t="s">
        <v>168</v>
      </c>
      <c r="O1986">
        <v>50</v>
      </c>
      <c r="P1986" t="s">
        <v>152</v>
      </c>
    </row>
    <row r="1987" spans="1:40">
      <c r="A1987" s="26">
        <v>41509.891488773152</v>
      </c>
      <c r="B1987" t="s">
        <v>128</v>
      </c>
      <c r="C1987" t="s">
        <v>248</v>
      </c>
      <c r="D1987" t="s">
        <v>2387</v>
      </c>
      <c r="E1987" t="s">
        <v>146</v>
      </c>
      <c r="F1987" t="s">
        <v>147</v>
      </c>
      <c r="G1987" t="s">
        <v>148</v>
      </c>
      <c r="H1987" t="s">
        <v>170</v>
      </c>
      <c r="I1987">
        <v>35</v>
      </c>
      <c r="J1987" t="s">
        <v>152</v>
      </c>
      <c r="K1987" t="s">
        <v>171</v>
      </c>
      <c r="L1987">
        <v>5</v>
      </c>
      <c r="M1987" t="s">
        <v>152</v>
      </c>
      <c r="N1987" t="s">
        <v>172</v>
      </c>
      <c r="O1987">
        <v>60</v>
      </c>
      <c r="P1987" t="s">
        <v>152</v>
      </c>
    </row>
    <row r="1988" spans="1:40">
      <c r="A1988" s="26">
        <v>41509.891488773152</v>
      </c>
      <c r="B1988" t="s">
        <v>128</v>
      </c>
      <c r="C1988" t="s">
        <v>248</v>
      </c>
      <c r="D1988" t="s">
        <v>2388</v>
      </c>
      <c r="E1988" t="s">
        <v>146</v>
      </c>
      <c r="F1988" t="s">
        <v>147</v>
      </c>
      <c r="G1988" t="s">
        <v>148</v>
      </c>
      <c r="H1988" t="s">
        <v>174</v>
      </c>
      <c r="I1988">
        <v>1</v>
      </c>
      <c r="J1988" t="s">
        <v>152</v>
      </c>
    </row>
    <row r="1989" spans="1:40">
      <c r="A1989" s="26">
        <v>41509.891488773152</v>
      </c>
      <c r="B1989" t="s">
        <v>128</v>
      </c>
      <c r="C1989" t="s">
        <v>248</v>
      </c>
      <c r="D1989" t="s">
        <v>2389</v>
      </c>
      <c r="E1989" t="s">
        <v>146</v>
      </c>
      <c r="F1989" t="s">
        <v>147</v>
      </c>
      <c r="G1989" t="s">
        <v>148</v>
      </c>
      <c r="H1989" t="s">
        <v>176</v>
      </c>
      <c r="I1989">
        <v>30</v>
      </c>
      <c r="J1989" t="s">
        <v>152</v>
      </c>
      <c r="K1989" t="s">
        <v>177</v>
      </c>
      <c r="L1989">
        <v>30</v>
      </c>
      <c r="M1989" t="s">
        <v>152</v>
      </c>
      <c r="N1989" t="s">
        <v>178</v>
      </c>
      <c r="O1989">
        <v>30</v>
      </c>
      <c r="P1989" t="s">
        <v>152</v>
      </c>
      <c r="Q1989" t="s">
        <v>179</v>
      </c>
      <c r="R1989">
        <v>10</v>
      </c>
      <c r="S1989" t="s">
        <v>152</v>
      </c>
      <c r="T1989" t="s">
        <v>180</v>
      </c>
      <c r="U1989">
        <v>20</v>
      </c>
      <c r="V1989" t="s">
        <v>152</v>
      </c>
      <c r="W1989" t="s">
        <v>181</v>
      </c>
      <c r="X1989">
        <v>20</v>
      </c>
      <c r="Y1989" t="s">
        <v>152</v>
      </c>
      <c r="Z1989" t="s">
        <v>182</v>
      </c>
      <c r="AA1989">
        <v>20</v>
      </c>
      <c r="AB1989" t="s">
        <v>152</v>
      </c>
      <c r="AC1989" t="s">
        <v>183</v>
      </c>
      <c r="AD1989">
        <v>20</v>
      </c>
      <c r="AE1989" t="s">
        <v>152</v>
      </c>
      <c r="AF1989" t="s">
        <v>184</v>
      </c>
      <c r="AG1989">
        <v>115200</v>
      </c>
      <c r="AH1989" t="s">
        <v>152</v>
      </c>
      <c r="AI1989" t="s">
        <v>185</v>
      </c>
      <c r="AJ1989">
        <v>12000</v>
      </c>
      <c r="AK1989" t="s">
        <v>152</v>
      </c>
      <c r="AL1989" t="s">
        <v>186</v>
      </c>
      <c r="AM1989">
        <v>30000</v>
      </c>
      <c r="AN1989" t="s">
        <v>152</v>
      </c>
    </row>
    <row r="1990" spans="1:40">
      <c r="A1990" s="26">
        <v>41509.891488773152</v>
      </c>
      <c r="B1990" t="s">
        <v>128</v>
      </c>
      <c r="C1990" t="s">
        <v>248</v>
      </c>
      <c r="D1990" t="s">
        <v>2390</v>
      </c>
      <c r="E1990" t="s">
        <v>146</v>
      </c>
      <c r="F1990" t="s">
        <v>147</v>
      </c>
      <c r="G1990" t="s">
        <v>148</v>
      </c>
      <c r="H1990" t="s">
        <v>188</v>
      </c>
      <c r="I1990">
        <v>60</v>
      </c>
      <c r="J1990" t="s">
        <v>152</v>
      </c>
      <c r="K1990" t="s">
        <v>189</v>
      </c>
      <c r="L1990">
        <v>40</v>
      </c>
      <c r="M1990" t="s">
        <v>152</v>
      </c>
      <c r="N1990" t="s">
        <v>190</v>
      </c>
      <c r="O1990">
        <v>50</v>
      </c>
      <c r="P1990" t="s">
        <v>152</v>
      </c>
      <c r="Q1990" t="s">
        <v>191</v>
      </c>
      <c r="R1990">
        <v>40</v>
      </c>
      <c r="S1990" t="s">
        <v>152</v>
      </c>
      <c r="T1990" t="s">
        <v>192</v>
      </c>
      <c r="U1990">
        <v>60</v>
      </c>
      <c r="V1990" t="s">
        <v>152</v>
      </c>
      <c r="W1990" t="s">
        <v>193</v>
      </c>
      <c r="X1990">
        <v>50</v>
      </c>
      <c r="Y1990" t="s">
        <v>152</v>
      </c>
      <c r="Z1990" t="s">
        <v>194</v>
      </c>
      <c r="AA1990">
        <v>50</v>
      </c>
      <c r="AB1990" t="s">
        <v>152</v>
      </c>
      <c r="AC1990" t="s">
        <v>195</v>
      </c>
      <c r="AD1990">
        <v>35</v>
      </c>
      <c r="AE1990" t="s">
        <v>152</v>
      </c>
      <c r="AF1990" t="s">
        <v>196</v>
      </c>
      <c r="AG1990">
        <v>8</v>
      </c>
      <c r="AH1990" t="s">
        <v>152</v>
      </c>
      <c r="AI1990" t="s">
        <v>197</v>
      </c>
      <c r="AJ1990">
        <v>90</v>
      </c>
      <c r="AK1990" t="s">
        <v>152</v>
      </c>
      <c r="AL1990" t="s">
        <v>198</v>
      </c>
      <c r="AM1990">
        <v>1</v>
      </c>
      <c r="AN1990" t="s">
        <v>152</v>
      </c>
    </row>
    <row r="1991" spans="1:40">
      <c r="A1991" s="26">
        <v>41509.891488773152</v>
      </c>
      <c r="B1991" t="s">
        <v>128</v>
      </c>
      <c r="C1991" t="s">
        <v>248</v>
      </c>
      <c r="D1991" t="s">
        <v>2391</v>
      </c>
      <c r="E1991" t="s">
        <v>146</v>
      </c>
      <c r="F1991" t="s">
        <v>147</v>
      </c>
      <c r="G1991" t="s">
        <v>148</v>
      </c>
      <c r="H1991" t="s">
        <v>200</v>
      </c>
      <c r="I1991">
        <v>33</v>
      </c>
      <c r="J1991" t="s">
        <v>152</v>
      </c>
      <c r="K1991" t="s">
        <v>201</v>
      </c>
      <c r="L1991">
        <v>33</v>
      </c>
      <c r="M1991" t="s">
        <v>152</v>
      </c>
      <c r="N1991" t="s">
        <v>202</v>
      </c>
      <c r="O1991">
        <v>34</v>
      </c>
      <c r="P1991" t="s">
        <v>152</v>
      </c>
      <c r="Q1991" t="s">
        <v>180</v>
      </c>
      <c r="R1991">
        <v>20</v>
      </c>
      <c r="S1991" t="s">
        <v>152</v>
      </c>
      <c r="T1991" t="s">
        <v>181</v>
      </c>
      <c r="U1991">
        <v>20</v>
      </c>
      <c r="V1991" t="s">
        <v>152</v>
      </c>
      <c r="W1991" t="s">
        <v>182</v>
      </c>
      <c r="X1991">
        <v>20</v>
      </c>
      <c r="Y1991" t="s">
        <v>152</v>
      </c>
      <c r="Z1991" t="s">
        <v>203</v>
      </c>
      <c r="AA1991">
        <v>20</v>
      </c>
      <c r="AB1991" t="s">
        <v>152</v>
      </c>
      <c r="AC1991" t="s">
        <v>204</v>
      </c>
      <c r="AD1991">
        <v>20</v>
      </c>
      <c r="AE1991" t="s">
        <v>152</v>
      </c>
      <c r="AF1991" t="s">
        <v>205</v>
      </c>
      <c r="AG1991">
        <v>20</v>
      </c>
      <c r="AH1991" t="s">
        <v>152</v>
      </c>
      <c r="AI1991" t="s">
        <v>184</v>
      </c>
      <c r="AJ1991">
        <v>115200</v>
      </c>
      <c r="AK1991" t="s">
        <v>152</v>
      </c>
      <c r="AL1991" t="s">
        <v>185</v>
      </c>
      <c r="AM1991">
        <v>12000</v>
      </c>
      <c r="AN1991" t="s">
        <v>152</v>
      </c>
    </row>
    <row r="1992" spans="1:40">
      <c r="A1992" s="26">
        <v>41509.89148878472</v>
      </c>
      <c r="B1992" t="s">
        <v>128</v>
      </c>
      <c r="C1992" t="s">
        <v>391</v>
      </c>
      <c r="D1992" t="s">
        <v>2392</v>
      </c>
      <c r="E1992" t="s">
        <v>146</v>
      </c>
      <c r="F1992" t="s">
        <v>147</v>
      </c>
      <c r="G1992" t="s">
        <v>148</v>
      </c>
      <c r="H1992" t="s">
        <v>170</v>
      </c>
      <c r="I1992">
        <v>35</v>
      </c>
      <c r="J1992" t="s">
        <v>152</v>
      </c>
      <c r="K1992" t="s">
        <v>171</v>
      </c>
      <c r="L1992">
        <v>5</v>
      </c>
      <c r="M1992" t="s">
        <v>152</v>
      </c>
      <c r="N1992" t="s">
        <v>172</v>
      </c>
      <c r="O1992">
        <v>60</v>
      </c>
      <c r="P1992" t="s">
        <v>152</v>
      </c>
    </row>
    <row r="1993" spans="1:40">
      <c r="A1993" s="26">
        <v>41509.89148878472</v>
      </c>
      <c r="B1993" t="s">
        <v>128</v>
      </c>
      <c r="C1993" t="s">
        <v>391</v>
      </c>
      <c r="D1993" t="s">
        <v>2393</v>
      </c>
      <c r="E1993" t="s">
        <v>146</v>
      </c>
      <c r="F1993" t="s">
        <v>147</v>
      </c>
      <c r="G1993" t="s">
        <v>148</v>
      </c>
      <c r="H1993" t="s">
        <v>174</v>
      </c>
      <c r="I1993">
        <v>1</v>
      </c>
      <c r="J1993" t="s">
        <v>152</v>
      </c>
    </row>
    <row r="1994" spans="1:40">
      <c r="A1994" s="26">
        <v>41509.89148878472</v>
      </c>
      <c r="B1994" t="s">
        <v>128</v>
      </c>
      <c r="C1994" t="s">
        <v>391</v>
      </c>
      <c r="D1994" t="s">
        <v>2394</v>
      </c>
      <c r="E1994" t="s">
        <v>146</v>
      </c>
      <c r="F1994" t="s">
        <v>147</v>
      </c>
      <c r="G1994" t="s">
        <v>148</v>
      </c>
      <c r="H1994" t="s">
        <v>176</v>
      </c>
      <c r="I1994">
        <v>30</v>
      </c>
      <c r="J1994" t="s">
        <v>152</v>
      </c>
      <c r="K1994" t="s">
        <v>177</v>
      </c>
      <c r="L1994">
        <v>30</v>
      </c>
      <c r="M1994" t="s">
        <v>152</v>
      </c>
      <c r="N1994" t="s">
        <v>178</v>
      </c>
      <c r="O1994">
        <v>30</v>
      </c>
      <c r="P1994" t="s">
        <v>152</v>
      </c>
      <c r="Q1994" t="s">
        <v>179</v>
      </c>
      <c r="R1994">
        <v>10</v>
      </c>
      <c r="S1994" t="s">
        <v>152</v>
      </c>
      <c r="T1994" t="s">
        <v>180</v>
      </c>
      <c r="U1994">
        <v>20</v>
      </c>
      <c r="V1994" t="s">
        <v>152</v>
      </c>
      <c r="W1994" t="s">
        <v>181</v>
      </c>
      <c r="X1994">
        <v>20</v>
      </c>
      <c r="Y1994" t="s">
        <v>152</v>
      </c>
      <c r="Z1994" t="s">
        <v>182</v>
      </c>
      <c r="AA1994">
        <v>20</v>
      </c>
      <c r="AB1994" t="s">
        <v>152</v>
      </c>
      <c r="AC1994" t="s">
        <v>183</v>
      </c>
      <c r="AD1994">
        <v>20</v>
      </c>
      <c r="AE1994" t="s">
        <v>152</v>
      </c>
      <c r="AF1994" t="s">
        <v>184</v>
      </c>
      <c r="AG1994">
        <v>115200</v>
      </c>
      <c r="AH1994" t="s">
        <v>152</v>
      </c>
      <c r="AI1994" t="s">
        <v>185</v>
      </c>
      <c r="AJ1994">
        <v>12000</v>
      </c>
      <c r="AK1994" t="s">
        <v>152</v>
      </c>
      <c r="AL1994" t="s">
        <v>186</v>
      </c>
      <c r="AM1994">
        <v>30000</v>
      </c>
      <c r="AN1994" t="s">
        <v>152</v>
      </c>
    </row>
    <row r="1995" spans="1:40">
      <c r="A1995" s="26">
        <v>41509.89148878472</v>
      </c>
      <c r="B1995" t="s">
        <v>128</v>
      </c>
      <c r="C1995" t="s">
        <v>391</v>
      </c>
      <c r="D1995" t="s">
        <v>2395</v>
      </c>
      <c r="E1995" t="s">
        <v>146</v>
      </c>
      <c r="F1995" t="s">
        <v>147</v>
      </c>
      <c r="G1995" t="s">
        <v>148</v>
      </c>
      <c r="H1995" t="s">
        <v>188</v>
      </c>
      <c r="I1995">
        <v>60</v>
      </c>
      <c r="J1995" t="s">
        <v>152</v>
      </c>
      <c r="K1995" t="s">
        <v>189</v>
      </c>
      <c r="L1995">
        <v>40</v>
      </c>
      <c r="M1995" t="s">
        <v>152</v>
      </c>
      <c r="N1995" t="s">
        <v>190</v>
      </c>
      <c r="O1995">
        <v>50</v>
      </c>
      <c r="P1995" t="s">
        <v>152</v>
      </c>
      <c r="Q1995" t="s">
        <v>191</v>
      </c>
      <c r="R1995">
        <v>40</v>
      </c>
      <c r="S1995" t="s">
        <v>152</v>
      </c>
      <c r="T1995" t="s">
        <v>192</v>
      </c>
      <c r="U1995">
        <v>60</v>
      </c>
      <c r="V1995" t="s">
        <v>152</v>
      </c>
      <c r="W1995" t="s">
        <v>193</v>
      </c>
      <c r="X1995">
        <v>50</v>
      </c>
      <c r="Y1995" t="s">
        <v>152</v>
      </c>
      <c r="Z1995" t="s">
        <v>194</v>
      </c>
      <c r="AA1995">
        <v>50</v>
      </c>
      <c r="AB1995" t="s">
        <v>152</v>
      </c>
      <c r="AC1995" t="s">
        <v>195</v>
      </c>
      <c r="AD1995">
        <v>35</v>
      </c>
      <c r="AE1995" t="s">
        <v>152</v>
      </c>
      <c r="AF1995" t="s">
        <v>196</v>
      </c>
      <c r="AG1995">
        <v>8</v>
      </c>
      <c r="AH1995" t="s">
        <v>152</v>
      </c>
      <c r="AI1995" t="s">
        <v>197</v>
      </c>
      <c r="AJ1995">
        <v>90</v>
      </c>
      <c r="AK1995" t="s">
        <v>152</v>
      </c>
      <c r="AL1995" t="s">
        <v>198</v>
      </c>
      <c r="AM1995">
        <v>1</v>
      </c>
      <c r="AN1995" t="s">
        <v>152</v>
      </c>
    </row>
    <row r="1996" spans="1:40">
      <c r="A1996" s="26">
        <v>41509.89148878472</v>
      </c>
      <c r="B1996" t="s">
        <v>128</v>
      </c>
      <c r="C1996" t="s">
        <v>391</v>
      </c>
      <c r="D1996" t="s">
        <v>2396</v>
      </c>
      <c r="E1996" t="s">
        <v>146</v>
      </c>
      <c r="F1996" t="s">
        <v>147</v>
      </c>
      <c r="G1996" t="s">
        <v>148</v>
      </c>
      <c r="H1996" t="s">
        <v>200</v>
      </c>
      <c r="I1996">
        <v>33</v>
      </c>
      <c r="J1996" t="s">
        <v>152</v>
      </c>
      <c r="K1996" t="s">
        <v>201</v>
      </c>
      <c r="L1996">
        <v>33</v>
      </c>
      <c r="M1996" t="s">
        <v>152</v>
      </c>
      <c r="N1996" t="s">
        <v>202</v>
      </c>
      <c r="O1996">
        <v>34</v>
      </c>
      <c r="P1996" t="s">
        <v>152</v>
      </c>
      <c r="Q1996" t="s">
        <v>180</v>
      </c>
      <c r="R1996">
        <v>20</v>
      </c>
      <c r="S1996" t="s">
        <v>152</v>
      </c>
      <c r="T1996" t="s">
        <v>181</v>
      </c>
      <c r="U1996">
        <v>20</v>
      </c>
      <c r="V1996" t="s">
        <v>152</v>
      </c>
      <c r="W1996" t="s">
        <v>182</v>
      </c>
      <c r="X1996">
        <v>20</v>
      </c>
      <c r="Y1996" t="s">
        <v>152</v>
      </c>
      <c r="Z1996" t="s">
        <v>203</v>
      </c>
      <c r="AA1996">
        <v>20</v>
      </c>
      <c r="AB1996" t="s">
        <v>152</v>
      </c>
      <c r="AC1996" t="s">
        <v>204</v>
      </c>
      <c r="AD1996">
        <v>20</v>
      </c>
      <c r="AE1996" t="s">
        <v>152</v>
      </c>
      <c r="AF1996" t="s">
        <v>205</v>
      </c>
      <c r="AG1996">
        <v>20</v>
      </c>
      <c r="AH1996" t="s">
        <v>152</v>
      </c>
      <c r="AI1996" t="s">
        <v>184</v>
      </c>
      <c r="AJ1996">
        <v>115200</v>
      </c>
      <c r="AK1996" t="s">
        <v>152</v>
      </c>
      <c r="AL1996" t="s">
        <v>185</v>
      </c>
      <c r="AM1996">
        <v>12000</v>
      </c>
      <c r="AN1996" t="s">
        <v>152</v>
      </c>
    </row>
    <row r="1997" spans="1:40">
      <c r="A1997" s="26">
        <v>41509.89148878472</v>
      </c>
      <c r="B1997" t="s">
        <v>128</v>
      </c>
      <c r="C1997" t="s">
        <v>391</v>
      </c>
      <c r="D1997" t="s">
        <v>2397</v>
      </c>
      <c r="E1997" t="s">
        <v>146</v>
      </c>
      <c r="F1997" t="s">
        <v>147</v>
      </c>
      <c r="G1997" t="s">
        <v>148</v>
      </c>
      <c r="H1997" t="s">
        <v>155</v>
      </c>
      <c r="I1997">
        <v>49</v>
      </c>
      <c r="J1997" t="s">
        <v>152</v>
      </c>
      <c r="K1997" t="s">
        <v>156</v>
      </c>
      <c r="L1997">
        <v>130</v>
      </c>
      <c r="M1997" t="s">
        <v>152</v>
      </c>
      <c r="N1997" t="s">
        <v>157</v>
      </c>
      <c r="O1997">
        <v>180</v>
      </c>
      <c r="P1997" t="s">
        <v>152</v>
      </c>
      <c r="Q1997" t="s">
        <v>158</v>
      </c>
      <c r="R1997">
        <v>140</v>
      </c>
      <c r="S1997" t="s">
        <v>152</v>
      </c>
      <c r="T1997" t="s">
        <v>159</v>
      </c>
      <c r="U1997">
        <v>80</v>
      </c>
      <c r="V1997" t="s">
        <v>152</v>
      </c>
      <c r="W1997" t="s">
        <v>160</v>
      </c>
      <c r="X1997">
        <v>101</v>
      </c>
      <c r="Y1997" t="s">
        <v>152</v>
      </c>
      <c r="Z1997" t="s">
        <v>161</v>
      </c>
      <c r="AA1997">
        <v>190</v>
      </c>
      <c r="AB1997" t="s">
        <v>152</v>
      </c>
      <c r="AC1997" t="s">
        <v>162</v>
      </c>
      <c r="AD1997">
        <v>20</v>
      </c>
      <c r="AE1997" t="s">
        <v>152</v>
      </c>
    </row>
    <row r="1998" spans="1:40">
      <c r="A1998" s="26">
        <v>41509.89148878472</v>
      </c>
      <c r="B1998" t="s">
        <v>128</v>
      </c>
      <c r="C1998" t="s">
        <v>391</v>
      </c>
      <c r="D1998" t="s">
        <v>2398</v>
      </c>
    </row>
    <row r="1999" spans="1:40">
      <c r="A1999" s="26">
        <v>41509.89148878472</v>
      </c>
      <c r="B1999" t="s">
        <v>128</v>
      </c>
      <c r="C1999" t="s">
        <v>391</v>
      </c>
      <c r="D1999" t="s">
        <v>2399</v>
      </c>
      <c r="E1999" t="s">
        <v>146</v>
      </c>
      <c r="F1999" t="s">
        <v>147</v>
      </c>
      <c r="G1999" t="s">
        <v>148</v>
      </c>
      <c r="H1999" t="s">
        <v>166</v>
      </c>
      <c r="I1999">
        <v>50</v>
      </c>
      <c r="J1999" t="s">
        <v>152</v>
      </c>
      <c r="K1999" t="s">
        <v>167</v>
      </c>
      <c r="L1999">
        <v>50</v>
      </c>
      <c r="M1999" t="s">
        <v>152</v>
      </c>
      <c r="N1999" t="s">
        <v>168</v>
      </c>
      <c r="O1999">
        <v>50</v>
      </c>
      <c r="P1999" t="s">
        <v>152</v>
      </c>
    </row>
    <row r="2000" spans="1:40">
      <c r="A2000" s="26">
        <v>41509.89148878472</v>
      </c>
      <c r="B2000" t="s">
        <v>128</v>
      </c>
      <c r="C2000" t="s">
        <v>391</v>
      </c>
      <c r="D2000" t="s">
        <v>2400</v>
      </c>
      <c r="E2000" t="s">
        <v>146</v>
      </c>
      <c r="F2000" t="s">
        <v>147</v>
      </c>
      <c r="G2000" t="s">
        <v>148</v>
      </c>
      <c r="H2000" t="s">
        <v>170</v>
      </c>
      <c r="I2000">
        <v>35</v>
      </c>
      <c r="J2000" t="s">
        <v>152</v>
      </c>
      <c r="K2000" t="s">
        <v>171</v>
      </c>
      <c r="L2000">
        <v>5</v>
      </c>
      <c r="M2000" t="s">
        <v>152</v>
      </c>
      <c r="N2000" t="s">
        <v>172</v>
      </c>
      <c r="O2000">
        <v>60</v>
      </c>
      <c r="P2000" t="s">
        <v>152</v>
      </c>
    </row>
    <row r="2001" spans="1:40">
      <c r="A2001" s="26">
        <v>41509.89148878472</v>
      </c>
      <c r="B2001" t="s">
        <v>128</v>
      </c>
      <c r="C2001" t="s">
        <v>391</v>
      </c>
      <c r="D2001" t="s">
        <v>2401</v>
      </c>
      <c r="E2001" t="s">
        <v>146</v>
      </c>
      <c r="F2001" t="s">
        <v>147</v>
      </c>
      <c r="G2001" t="s">
        <v>148</v>
      </c>
      <c r="H2001" t="s">
        <v>174</v>
      </c>
      <c r="I2001">
        <v>1</v>
      </c>
      <c r="J2001" t="s">
        <v>152</v>
      </c>
    </row>
    <row r="2002" spans="1:40">
      <c r="A2002" s="26">
        <v>41509.89148878472</v>
      </c>
      <c r="B2002" t="s">
        <v>128</v>
      </c>
      <c r="C2002" t="s">
        <v>391</v>
      </c>
      <c r="D2002" t="s">
        <v>2402</v>
      </c>
      <c r="E2002" t="s">
        <v>146</v>
      </c>
      <c r="F2002" t="s">
        <v>147</v>
      </c>
      <c r="G2002" t="s">
        <v>148</v>
      </c>
      <c r="H2002" t="s">
        <v>176</v>
      </c>
      <c r="I2002">
        <v>30</v>
      </c>
      <c r="J2002" t="s">
        <v>152</v>
      </c>
      <c r="K2002" t="s">
        <v>177</v>
      </c>
      <c r="L2002">
        <v>30</v>
      </c>
      <c r="M2002" t="s">
        <v>152</v>
      </c>
      <c r="N2002" t="s">
        <v>178</v>
      </c>
      <c r="O2002">
        <v>30</v>
      </c>
      <c r="P2002" t="s">
        <v>152</v>
      </c>
      <c r="Q2002" t="s">
        <v>179</v>
      </c>
      <c r="R2002">
        <v>10</v>
      </c>
      <c r="S2002" t="s">
        <v>152</v>
      </c>
      <c r="T2002" t="s">
        <v>180</v>
      </c>
      <c r="U2002">
        <v>20</v>
      </c>
      <c r="V2002" t="s">
        <v>152</v>
      </c>
      <c r="W2002" t="s">
        <v>181</v>
      </c>
      <c r="X2002">
        <v>20</v>
      </c>
      <c r="Y2002" t="s">
        <v>152</v>
      </c>
      <c r="Z2002" t="s">
        <v>182</v>
      </c>
      <c r="AA2002">
        <v>20</v>
      </c>
      <c r="AB2002" t="s">
        <v>152</v>
      </c>
      <c r="AC2002" t="s">
        <v>183</v>
      </c>
      <c r="AD2002">
        <v>20</v>
      </c>
      <c r="AE2002" t="s">
        <v>152</v>
      </c>
      <c r="AF2002" t="s">
        <v>184</v>
      </c>
      <c r="AG2002">
        <v>115200</v>
      </c>
      <c r="AH2002" t="s">
        <v>152</v>
      </c>
      <c r="AI2002" t="s">
        <v>185</v>
      </c>
      <c r="AJ2002">
        <v>12000</v>
      </c>
      <c r="AK2002" t="s">
        <v>152</v>
      </c>
      <c r="AL2002" t="s">
        <v>186</v>
      </c>
      <c r="AM2002">
        <v>30000</v>
      </c>
      <c r="AN2002" t="s">
        <v>152</v>
      </c>
    </row>
    <row r="2003" spans="1:40">
      <c r="A2003" s="26">
        <v>41509.89148878472</v>
      </c>
      <c r="B2003" t="s">
        <v>128</v>
      </c>
      <c r="C2003" t="s">
        <v>391</v>
      </c>
      <c r="D2003" t="s">
        <v>2403</v>
      </c>
      <c r="E2003" t="s">
        <v>146</v>
      </c>
      <c r="F2003" t="s">
        <v>147</v>
      </c>
      <c r="G2003" t="s">
        <v>148</v>
      </c>
      <c r="H2003" t="s">
        <v>188</v>
      </c>
      <c r="I2003">
        <v>60</v>
      </c>
      <c r="J2003" t="s">
        <v>152</v>
      </c>
      <c r="K2003" t="s">
        <v>189</v>
      </c>
      <c r="L2003">
        <v>40</v>
      </c>
      <c r="M2003" t="s">
        <v>152</v>
      </c>
      <c r="N2003" t="s">
        <v>190</v>
      </c>
      <c r="O2003">
        <v>50</v>
      </c>
      <c r="P2003" t="s">
        <v>152</v>
      </c>
      <c r="Q2003" t="s">
        <v>191</v>
      </c>
      <c r="R2003">
        <v>40</v>
      </c>
      <c r="S2003" t="s">
        <v>152</v>
      </c>
      <c r="T2003" t="s">
        <v>192</v>
      </c>
      <c r="U2003">
        <v>60</v>
      </c>
      <c r="V2003" t="s">
        <v>152</v>
      </c>
      <c r="W2003" t="s">
        <v>193</v>
      </c>
      <c r="X2003">
        <v>50</v>
      </c>
      <c r="Y2003" t="s">
        <v>152</v>
      </c>
      <c r="Z2003" t="s">
        <v>194</v>
      </c>
      <c r="AA2003">
        <v>50</v>
      </c>
      <c r="AB2003" t="s">
        <v>152</v>
      </c>
      <c r="AC2003" t="s">
        <v>195</v>
      </c>
      <c r="AD2003">
        <v>35</v>
      </c>
      <c r="AE2003" t="s">
        <v>152</v>
      </c>
      <c r="AF2003" t="s">
        <v>196</v>
      </c>
      <c r="AG2003">
        <v>8</v>
      </c>
      <c r="AH2003" t="s">
        <v>152</v>
      </c>
      <c r="AI2003" t="s">
        <v>197</v>
      </c>
      <c r="AJ2003">
        <v>90</v>
      </c>
      <c r="AK2003" t="s">
        <v>152</v>
      </c>
      <c r="AL2003" t="s">
        <v>198</v>
      </c>
      <c r="AM2003">
        <v>1</v>
      </c>
      <c r="AN2003" t="s">
        <v>152</v>
      </c>
    </row>
    <row r="2004" spans="1:40">
      <c r="A2004" s="26">
        <v>41509.89148878472</v>
      </c>
      <c r="B2004" t="s">
        <v>128</v>
      </c>
      <c r="C2004" t="s">
        <v>391</v>
      </c>
      <c r="D2004" t="s">
        <v>2404</v>
      </c>
      <c r="E2004" t="s">
        <v>146</v>
      </c>
      <c r="F2004" t="s">
        <v>147</v>
      </c>
      <c r="G2004" t="s">
        <v>148</v>
      </c>
      <c r="H2004" t="s">
        <v>200</v>
      </c>
      <c r="I2004">
        <v>33</v>
      </c>
      <c r="J2004" t="s">
        <v>152</v>
      </c>
      <c r="K2004" t="s">
        <v>201</v>
      </c>
      <c r="L2004">
        <v>33</v>
      </c>
      <c r="M2004" t="s">
        <v>152</v>
      </c>
      <c r="N2004" t="s">
        <v>202</v>
      </c>
      <c r="O2004">
        <v>34</v>
      </c>
      <c r="P2004" t="s">
        <v>152</v>
      </c>
      <c r="Q2004" t="s">
        <v>180</v>
      </c>
      <c r="R2004">
        <v>20</v>
      </c>
      <c r="S2004" t="s">
        <v>152</v>
      </c>
      <c r="T2004" t="s">
        <v>181</v>
      </c>
      <c r="U2004">
        <v>20</v>
      </c>
      <c r="V2004" t="s">
        <v>152</v>
      </c>
      <c r="W2004" t="s">
        <v>182</v>
      </c>
      <c r="X2004">
        <v>20</v>
      </c>
      <c r="Y2004" t="s">
        <v>152</v>
      </c>
      <c r="Z2004" t="s">
        <v>203</v>
      </c>
      <c r="AA2004">
        <v>20</v>
      </c>
      <c r="AB2004" t="s">
        <v>152</v>
      </c>
      <c r="AC2004" t="s">
        <v>204</v>
      </c>
      <c r="AD2004">
        <v>20</v>
      </c>
      <c r="AE2004" t="s">
        <v>152</v>
      </c>
      <c r="AF2004" t="s">
        <v>205</v>
      </c>
      <c r="AG2004">
        <v>20</v>
      </c>
      <c r="AH2004" t="s">
        <v>152</v>
      </c>
      <c r="AI2004" t="s">
        <v>184</v>
      </c>
      <c r="AJ2004">
        <v>115200</v>
      </c>
      <c r="AK2004" t="s">
        <v>152</v>
      </c>
      <c r="AL2004" t="s">
        <v>185</v>
      </c>
      <c r="AM2004">
        <v>12000</v>
      </c>
      <c r="AN2004" t="s">
        <v>152</v>
      </c>
    </row>
    <row r="2005" spans="1:40">
      <c r="A2005" s="26">
        <v>41509.920813680554</v>
      </c>
      <c r="B2005" t="s">
        <v>2405</v>
      </c>
      <c r="C2005" t="s">
        <v>422</v>
      </c>
    </row>
    <row r="2006" spans="1:40">
      <c r="A2006" s="26">
        <v>41509.9208137963</v>
      </c>
      <c r="B2006" t="s">
        <v>2405</v>
      </c>
      <c r="C2006" t="s">
        <v>135</v>
      </c>
    </row>
    <row r="2007" spans="1:40">
      <c r="A2007" s="26">
        <v>41509.920813854165</v>
      </c>
      <c r="B2007" t="s">
        <v>2405</v>
      </c>
      <c r="C2007" t="s">
        <v>137</v>
      </c>
    </row>
    <row r="2008" spans="1:40">
      <c r="A2008" s="26">
        <v>41509.920813877317</v>
      </c>
      <c r="B2008" t="s">
        <v>2405</v>
      </c>
      <c r="C2008" t="s">
        <v>354</v>
      </c>
    </row>
    <row r="2009" spans="1:40">
      <c r="A2009" s="26">
        <v>41509.920813888886</v>
      </c>
      <c r="B2009" t="s">
        <v>2405</v>
      </c>
      <c r="C2009" t="s">
        <v>355</v>
      </c>
    </row>
    <row r="2010" spans="1:40">
      <c r="A2010" s="26">
        <v>41509.920813958335</v>
      </c>
      <c r="B2010" t="s">
        <v>2405</v>
      </c>
      <c r="C2010" t="s">
        <v>248</v>
      </c>
    </row>
    <row r="2011" spans="1:40">
      <c r="A2011" s="26">
        <v>41509.920813969904</v>
      </c>
      <c r="B2011" t="s">
        <v>2405</v>
      </c>
      <c r="C2011" t="s">
        <v>127</v>
      </c>
    </row>
    <row r="2012" spans="1:40">
      <c r="A2012" s="26">
        <v>41509.920814004632</v>
      </c>
      <c r="B2012" t="s">
        <v>2405</v>
      </c>
      <c r="C2012" t="s">
        <v>126</v>
      </c>
    </row>
    <row r="2013" spans="1:40">
      <c r="A2013" s="26">
        <v>41509.920814016201</v>
      </c>
      <c r="B2013" t="s">
        <v>2405</v>
      </c>
      <c r="C2013" t="s">
        <v>391</v>
      </c>
    </row>
    <row r="2014" spans="1:40">
      <c r="A2014" s="26">
        <v>41509.920814027777</v>
      </c>
      <c r="B2014" t="s">
        <v>2405</v>
      </c>
      <c r="C2014" t="s">
        <v>124</v>
      </c>
    </row>
    <row r="2015" spans="1:40">
      <c r="A2015" s="26">
        <v>41509.920886145832</v>
      </c>
      <c r="B2015" t="s">
        <v>128</v>
      </c>
      <c r="C2015" t="s">
        <v>422</v>
      </c>
      <c r="D2015" t="s">
        <v>2406</v>
      </c>
    </row>
    <row r="2016" spans="1:40">
      <c r="A2016" s="26">
        <v>41509.920886192129</v>
      </c>
      <c r="B2016" t="s">
        <v>128</v>
      </c>
      <c r="C2016" t="s">
        <v>422</v>
      </c>
      <c r="D2016" t="s">
        <v>2407</v>
      </c>
    </row>
    <row r="2017" spans="1:4">
      <c r="A2017" s="26">
        <v>41509.920886192129</v>
      </c>
      <c r="B2017" t="s">
        <v>128</v>
      </c>
      <c r="C2017" t="s">
        <v>422</v>
      </c>
      <c r="D2017" t="s">
        <v>2408</v>
      </c>
    </row>
    <row r="2018" spans="1:4">
      <c r="A2018" s="26">
        <v>41509.920886203705</v>
      </c>
      <c r="B2018" t="s">
        <v>128</v>
      </c>
      <c r="C2018" t="s">
        <v>422</v>
      </c>
      <c r="D2018" t="s">
        <v>2409</v>
      </c>
    </row>
    <row r="2019" spans="1:4">
      <c r="A2019" s="26">
        <v>41509.920886203705</v>
      </c>
      <c r="B2019" t="s">
        <v>128</v>
      </c>
      <c r="C2019" t="s">
        <v>422</v>
      </c>
      <c r="D2019" t="s">
        <v>2410</v>
      </c>
    </row>
    <row r="2020" spans="1:4">
      <c r="A2020" s="26">
        <v>41509.920886203705</v>
      </c>
      <c r="B2020" t="s">
        <v>128</v>
      </c>
      <c r="C2020" t="s">
        <v>422</v>
      </c>
      <c r="D2020" t="s">
        <v>2411</v>
      </c>
    </row>
    <row r="2021" spans="1:4">
      <c r="A2021" s="26">
        <v>41509.920886215281</v>
      </c>
      <c r="B2021" t="s">
        <v>128</v>
      </c>
      <c r="C2021" t="s">
        <v>422</v>
      </c>
      <c r="D2021" t="s">
        <v>2412</v>
      </c>
    </row>
    <row r="2022" spans="1:4">
      <c r="A2022" s="26">
        <v>41509.920886215281</v>
      </c>
      <c r="B2022" t="s">
        <v>128</v>
      </c>
      <c r="C2022" t="s">
        <v>422</v>
      </c>
      <c r="D2022" t="s">
        <v>2413</v>
      </c>
    </row>
    <row r="2023" spans="1:4">
      <c r="A2023" s="26">
        <v>41509.92088622685</v>
      </c>
      <c r="B2023" t="s">
        <v>128</v>
      </c>
      <c r="C2023" t="s">
        <v>422</v>
      </c>
      <c r="D2023" t="s">
        <v>2414</v>
      </c>
    </row>
    <row r="2024" spans="1:4">
      <c r="A2024" s="26">
        <v>41509.92088622685</v>
      </c>
      <c r="B2024" t="s">
        <v>128</v>
      </c>
      <c r="C2024" t="s">
        <v>422</v>
      </c>
      <c r="D2024" t="s">
        <v>2415</v>
      </c>
    </row>
    <row r="2025" spans="1:4">
      <c r="A2025" s="26">
        <v>41509.92088622685</v>
      </c>
      <c r="B2025" t="s">
        <v>128</v>
      </c>
      <c r="C2025" t="s">
        <v>422</v>
      </c>
      <c r="D2025" t="s">
        <v>2416</v>
      </c>
    </row>
    <row r="2026" spans="1:4">
      <c r="A2026" s="26">
        <v>41509.92088622685</v>
      </c>
      <c r="B2026" t="s">
        <v>128</v>
      </c>
      <c r="C2026" t="s">
        <v>422</v>
      </c>
      <c r="D2026" t="s">
        <v>2417</v>
      </c>
    </row>
    <row r="2027" spans="1:4">
      <c r="A2027" s="26">
        <v>41509.92088622685</v>
      </c>
      <c r="B2027" t="s">
        <v>128</v>
      </c>
      <c r="C2027" t="s">
        <v>422</v>
      </c>
      <c r="D2027" t="s">
        <v>2418</v>
      </c>
    </row>
    <row r="2028" spans="1:4">
      <c r="A2028" s="26">
        <v>41509.920886238426</v>
      </c>
      <c r="B2028" t="s">
        <v>128</v>
      </c>
      <c r="C2028" t="s">
        <v>422</v>
      </c>
      <c r="D2028" t="s">
        <v>2419</v>
      </c>
    </row>
    <row r="2029" spans="1:4">
      <c r="A2029" s="26">
        <v>41509.920886238426</v>
      </c>
      <c r="B2029" t="s">
        <v>128</v>
      </c>
      <c r="C2029" t="s">
        <v>422</v>
      </c>
      <c r="D2029" t="s">
        <v>2420</v>
      </c>
    </row>
    <row r="2030" spans="1:4">
      <c r="A2030" s="26">
        <v>41509.920886238426</v>
      </c>
      <c r="B2030" t="s">
        <v>128</v>
      </c>
      <c r="C2030" t="s">
        <v>422</v>
      </c>
      <c r="D2030" t="s">
        <v>2421</v>
      </c>
    </row>
    <row r="2031" spans="1:4">
      <c r="A2031" s="26">
        <v>41509.920886238426</v>
      </c>
      <c r="B2031" t="s">
        <v>128</v>
      </c>
      <c r="C2031" t="s">
        <v>422</v>
      </c>
      <c r="D2031" t="s">
        <v>2422</v>
      </c>
    </row>
    <row r="2032" spans="1:4">
      <c r="A2032" s="26">
        <v>41509.920886238426</v>
      </c>
      <c r="B2032" t="s">
        <v>128</v>
      </c>
      <c r="C2032" t="s">
        <v>422</v>
      </c>
      <c r="D2032" t="s">
        <v>2423</v>
      </c>
    </row>
    <row r="2033" spans="1:4">
      <c r="A2033" s="26">
        <v>41509.920886238426</v>
      </c>
      <c r="B2033" t="s">
        <v>128</v>
      </c>
      <c r="C2033" t="s">
        <v>422</v>
      </c>
      <c r="D2033" t="s">
        <v>2424</v>
      </c>
    </row>
    <row r="2034" spans="1:4">
      <c r="A2034" s="26">
        <v>41509.920886354164</v>
      </c>
      <c r="B2034" t="s">
        <v>128</v>
      </c>
      <c r="C2034" t="s">
        <v>137</v>
      </c>
      <c r="D2034" t="s">
        <v>2425</v>
      </c>
    </row>
    <row r="2035" spans="1:4">
      <c r="A2035" s="26">
        <v>41509.92088636574</v>
      </c>
      <c r="B2035" t="s">
        <v>128</v>
      </c>
      <c r="C2035" t="s">
        <v>137</v>
      </c>
      <c r="D2035" t="s">
        <v>2426</v>
      </c>
    </row>
    <row r="2036" spans="1:4">
      <c r="A2036" s="26">
        <v>41509.92088636574</v>
      </c>
      <c r="B2036" t="s">
        <v>128</v>
      </c>
      <c r="C2036" t="s">
        <v>137</v>
      </c>
      <c r="D2036" t="s">
        <v>2427</v>
      </c>
    </row>
    <row r="2037" spans="1:4">
      <c r="A2037" s="26">
        <v>41509.92088636574</v>
      </c>
      <c r="B2037" t="s">
        <v>128</v>
      </c>
      <c r="C2037" t="s">
        <v>137</v>
      </c>
      <c r="D2037" t="s">
        <v>2428</v>
      </c>
    </row>
    <row r="2038" spans="1:4">
      <c r="A2038" s="26">
        <v>41509.92088636574</v>
      </c>
      <c r="B2038" t="s">
        <v>128</v>
      </c>
      <c r="C2038" t="s">
        <v>137</v>
      </c>
      <c r="D2038" t="s">
        <v>2429</v>
      </c>
    </row>
    <row r="2039" spans="1:4">
      <c r="A2039" s="26">
        <v>41509.920886377316</v>
      </c>
      <c r="B2039" t="s">
        <v>128</v>
      </c>
      <c r="C2039" t="s">
        <v>354</v>
      </c>
      <c r="D2039" t="s">
        <v>2430</v>
      </c>
    </row>
    <row r="2040" spans="1:4">
      <c r="A2040" s="26">
        <v>41509.920886377316</v>
      </c>
      <c r="B2040" t="s">
        <v>128</v>
      </c>
      <c r="C2040" t="s">
        <v>354</v>
      </c>
      <c r="D2040" t="s">
        <v>2431</v>
      </c>
    </row>
    <row r="2041" spans="1:4">
      <c r="A2041" s="26">
        <v>41509.920886377316</v>
      </c>
      <c r="B2041" t="s">
        <v>128</v>
      </c>
      <c r="C2041" t="s">
        <v>137</v>
      </c>
      <c r="D2041" t="s">
        <v>2432</v>
      </c>
    </row>
    <row r="2042" spans="1:4">
      <c r="A2042" s="26">
        <v>41509.920886377316</v>
      </c>
      <c r="B2042" t="s">
        <v>128</v>
      </c>
      <c r="C2042" t="s">
        <v>137</v>
      </c>
      <c r="D2042" t="s">
        <v>2433</v>
      </c>
    </row>
    <row r="2043" spans="1:4">
      <c r="A2043" s="26">
        <v>41509.920886377316</v>
      </c>
      <c r="B2043" t="s">
        <v>128</v>
      </c>
      <c r="C2043" t="s">
        <v>137</v>
      </c>
      <c r="D2043" t="s">
        <v>2434</v>
      </c>
    </row>
    <row r="2044" spans="1:4">
      <c r="A2044" s="26">
        <v>41509.920886388885</v>
      </c>
      <c r="B2044" t="s">
        <v>128</v>
      </c>
      <c r="C2044" t="s">
        <v>354</v>
      </c>
      <c r="D2044" t="s">
        <v>2435</v>
      </c>
    </row>
    <row r="2045" spans="1:4">
      <c r="A2045" s="26">
        <v>41509.920886388885</v>
      </c>
      <c r="B2045" t="s">
        <v>128</v>
      </c>
      <c r="C2045" t="s">
        <v>354</v>
      </c>
      <c r="D2045" t="s">
        <v>2436</v>
      </c>
    </row>
    <row r="2046" spans="1:4">
      <c r="A2046" s="26">
        <v>41509.920886388885</v>
      </c>
      <c r="B2046" t="s">
        <v>128</v>
      </c>
      <c r="C2046" t="s">
        <v>354</v>
      </c>
      <c r="D2046" t="s">
        <v>2437</v>
      </c>
    </row>
    <row r="2047" spans="1:4">
      <c r="A2047" s="26">
        <v>41509.920886388885</v>
      </c>
      <c r="B2047" t="s">
        <v>128</v>
      </c>
      <c r="C2047" t="s">
        <v>137</v>
      </c>
      <c r="D2047" t="s">
        <v>2438</v>
      </c>
    </row>
    <row r="2048" spans="1:4">
      <c r="A2048" s="26">
        <v>41509.920886388885</v>
      </c>
      <c r="B2048" t="s">
        <v>128</v>
      </c>
      <c r="C2048" t="s">
        <v>137</v>
      </c>
      <c r="D2048" t="s">
        <v>2439</v>
      </c>
    </row>
    <row r="2049" spans="1:4">
      <c r="A2049" s="26">
        <v>41509.920886388885</v>
      </c>
      <c r="B2049" t="s">
        <v>128</v>
      </c>
      <c r="C2049" t="s">
        <v>137</v>
      </c>
      <c r="D2049" t="s">
        <v>2440</v>
      </c>
    </row>
    <row r="2050" spans="1:4">
      <c r="A2050" s="26">
        <v>41509.920886400461</v>
      </c>
      <c r="B2050" t="s">
        <v>128</v>
      </c>
      <c r="C2050" t="s">
        <v>354</v>
      </c>
      <c r="D2050" t="s">
        <v>2441</v>
      </c>
    </row>
    <row r="2051" spans="1:4">
      <c r="A2051" s="26">
        <v>41509.920886400461</v>
      </c>
      <c r="B2051" t="s">
        <v>128</v>
      </c>
      <c r="C2051" t="s">
        <v>354</v>
      </c>
      <c r="D2051" t="s">
        <v>2442</v>
      </c>
    </row>
    <row r="2052" spans="1:4">
      <c r="A2052" s="26">
        <v>41509.920886400461</v>
      </c>
      <c r="B2052" t="s">
        <v>128</v>
      </c>
      <c r="C2052" t="s">
        <v>354</v>
      </c>
      <c r="D2052" t="s">
        <v>2443</v>
      </c>
    </row>
    <row r="2053" spans="1:4">
      <c r="A2053" s="26">
        <v>41509.920886400461</v>
      </c>
      <c r="B2053" t="s">
        <v>128</v>
      </c>
      <c r="C2053" t="s">
        <v>137</v>
      </c>
      <c r="D2053" t="s">
        <v>2444</v>
      </c>
    </row>
    <row r="2054" spans="1:4">
      <c r="A2054" s="26">
        <v>41509.920886400461</v>
      </c>
      <c r="B2054" t="s">
        <v>128</v>
      </c>
      <c r="C2054" t="s">
        <v>137</v>
      </c>
      <c r="D2054" t="s">
        <v>2445</v>
      </c>
    </row>
    <row r="2055" spans="1:4">
      <c r="A2055" s="26">
        <v>41509.920886400461</v>
      </c>
      <c r="B2055" t="s">
        <v>128</v>
      </c>
      <c r="C2055" t="s">
        <v>137</v>
      </c>
      <c r="D2055" t="s">
        <v>2446</v>
      </c>
    </row>
    <row r="2056" spans="1:4">
      <c r="A2056" s="26">
        <v>41509.920886400461</v>
      </c>
      <c r="B2056" t="s">
        <v>128</v>
      </c>
      <c r="C2056" t="s">
        <v>137</v>
      </c>
      <c r="D2056" t="s">
        <v>2447</v>
      </c>
    </row>
    <row r="2057" spans="1:4">
      <c r="A2057" s="26">
        <v>41509.920886412037</v>
      </c>
      <c r="B2057" t="s">
        <v>128</v>
      </c>
      <c r="C2057" t="s">
        <v>248</v>
      </c>
      <c r="D2057" t="s">
        <v>2448</v>
      </c>
    </row>
    <row r="2058" spans="1:4">
      <c r="A2058" s="26">
        <v>41509.920886412037</v>
      </c>
      <c r="B2058" t="s">
        <v>128</v>
      </c>
      <c r="C2058" t="s">
        <v>354</v>
      </c>
      <c r="D2058" t="s">
        <v>2449</v>
      </c>
    </row>
    <row r="2059" spans="1:4">
      <c r="A2059" s="26">
        <v>41509.920886412037</v>
      </c>
      <c r="B2059" t="s">
        <v>128</v>
      </c>
      <c r="C2059" t="s">
        <v>354</v>
      </c>
      <c r="D2059" t="s">
        <v>2450</v>
      </c>
    </row>
    <row r="2060" spans="1:4">
      <c r="A2060" s="26">
        <v>41509.920886412037</v>
      </c>
      <c r="B2060" t="s">
        <v>128</v>
      </c>
      <c r="C2060" t="s">
        <v>354</v>
      </c>
      <c r="D2060" t="s">
        <v>2451</v>
      </c>
    </row>
    <row r="2061" spans="1:4">
      <c r="A2061" s="26">
        <v>41509.920886412037</v>
      </c>
      <c r="B2061" t="s">
        <v>128</v>
      </c>
      <c r="C2061" t="s">
        <v>137</v>
      </c>
      <c r="D2061" t="s">
        <v>2452</v>
      </c>
    </row>
    <row r="2062" spans="1:4">
      <c r="A2062" s="26">
        <v>41509.920886412037</v>
      </c>
      <c r="B2062" t="s">
        <v>128</v>
      </c>
      <c r="C2062" t="s">
        <v>137</v>
      </c>
      <c r="D2062" t="s">
        <v>2453</v>
      </c>
    </row>
    <row r="2063" spans="1:4">
      <c r="A2063" s="26">
        <v>41509.920886412037</v>
      </c>
      <c r="B2063" t="s">
        <v>128</v>
      </c>
      <c r="C2063" t="s">
        <v>137</v>
      </c>
      <c r="D2063" t="s">
        <v>2454</v>
      </c>
    </row>
    <row r="2064" spans="1:4">
      <c r="A2064" s="26">
        <v>41509.920886412037</v>
      </c>
      <c r="B2064" t="s">
        <v>128</v>
      </c>
      <c r="C2064" t="s">
        <v>137</v>
      </c>
      <c r="D2064" t="s">
        <v>2455</v>
      </c>
    </row>
    <row r="2065" spans="1:4">
      <c r="A2065" s="26">
        <v>41509.920886423613</v>
      </c>
      <c r="B2065" t="s">
        <v>128</v>
      </c>
      <c r="C2065" t="s">
        <v>248</v>
      </c>
      <c r="D2065" t="s">
        <v>2456</v>
      </c>
    </row>
    <row r="2066" spans="1:4">
      <c r="A2066" s="26">
        <v>41509.920886423613</v>
      </c>
      <c r="B2066" t="s">
        <v>128</v>
      </c>
      <c r="C2066" t="s">
        <v>248</v>
      </c>
      <c r="D2066" t="s">
        <v>2457</v>
      </c>
    </row>
    <row r="2067" spans="1:4">
      <c r="A2067" s="26">
        <v>41509.920886423613</v>
      </c>
      <c r="B2067" t="s">
        <v>128</v>
      </c>
      <c r="C2067" t="s">
        <v>354</v>
      </c>
      <c r="D2067" t="s">
        <v>2458</v>
      </c>
    </row>
    <row r="2068" spans="1:4">
      <c r="A2068" s="26">
        <v>41509.920886423613</v>
      </c>
      <c r="B2068" t="s">
        <v>128</v>
      </c>
      <c r="C2068" t="s">
        <v>354</v>
      </c>
      <c r="D2068" t="s">
        <v>2459</v>
      </c>
    </row>
    <row r="2069" spans="1:4">
      <c r="A2069" s="26">
        <v>41509.920886423613</v>
      </c>
      <c r="B2069" t="s">
        <v>128</v>
      </c>
      <c r="C2069" t="s">
        <v>354</v>
      </c>
      <c r="D2069" t="s">
        <v>2460</v>
      </c>
    </row>
    <row r="2070" spans="1:4">
      <c r="A2070" s="26">
        <v>41509.920886423613</v>
      </c>
      <c r="B2070" t="s">
        <v>128</v>
      </c>
      <c r="C2070" t="s">
        <v>354</v>
      </c>
      <c r="D2070" t="s">
        <v>2461</v>
      </c>
    </row>
    <row r="2071" spans="1:4">
      <c r="A2071" s="26">
        <v>41509.920886435182</v>
      </c>
      <c r="B2071" t="s">
        <v>128</v>
      </c>
      <c r="C2071" t="s">
        <v>354</v>
      </c>
      <c r="D2071" t="s">
        <v>2462</v>
      </c>
    </row>
    <row r="2072" spans="1:4">
      <c r="A2072" s="26">
        <v>41509.920886435182</v>
      </c>
      <c r="B2072" t="s">
        <v>128</v>
      </c>
      <c r="C2072" t="s">
        <v>354</v>
      </c>
      <c r="D2072" t="s">
        <v>2463</v>
      </c>
    </row>
    <row r="2073" spans="1:4">
      <c r="A2073" s="26">
        <v>41509.920886435182</v>
      </c>
      <c r="B2073" t="s">
        <v>128</v>
      </c>
      <c r="C2073" t="s">
        <v>354</v>
      </c>
      <c r="D2073" t="s">
        <v>2464</v>
      </c>
    </row>
    <row r="2074" spans="1:4">
      <c r="A2074" s="26">
        <v>41509.920886435182</v>
      </c>
      <c r="B2074" t="s">
        <v>128</v>
      </c>
      <c r="C2074" t="s">
        <v>354</v>
      </c>
      <c r="D2074" t="s">
        <v>2465</v>
      </c>
    </row>
    <row r="2075" spans="1:4">
      <c r="A2075" s="26">
        <v>41509.920886446758</v>
      </c>
      <c r="B2075" t="s">
        <v>128</v>
      </c>
      <c r="C2075" t="s">
        <v>248</v>
      </c>
      <c r="D2075" t="s">
        <v>2466</v>
      </c>
    </row>
    <row r="2076" spans="1:4">
      <c r="A2076" s="26">
        <v>41509.920886458334</v>
      </c>
      <c r="B2076" t="s">
        <v>128</v>
      </c>
      <c r="C2076" t="s">
        <v>391</v>
      </c>
      <c r="D2076" t="s">
        <v>2467</v>
      </c>
    </row>
    <row r="2077" spans="1:4">
      <c r="A2077" s="26">
        <v>41509.920886458334</v>
      </c>
      <c r="B2077" t="s">
        <v>128</v>
      </c>
      <c r="C2077" t="s">
        <v>391</v>
      </c>
      <c r="D2077" t="s">
        <v>2468</v>
      </c>
    </row>
    <row r="2078" spans="1:4">
      <c r="A2078" s="26">
        <v>41509.920886458334</v>
      </c>
      <c r="B2078" t="s">
        <v>128</v>
      </c>
      <c r="C2078" t="s">
        <v>391</v>
      </c>
      <c r="D2078" t="s">
        <v>2469</v>
      </c>
    </row>
    <row r="2079" spans="1:4">
      <c r="A2079" s="26">
        <v>41509.920886458334</v>
      </c>
      <c r="B2079" t="s">
        <v>128</v>
      </c>
      <c r="C2079" t="s">
        <v>248</v>
      </c>
      <c r="D2079" t="s">
        <v>2470</v>
      </c>
    </row>
    <row r="2080" spans="1:4">
      <c r="A2080" s="26">
        <v>41509.920886458334</v>
      </c>
      <c r="B2080" t="s">
        <v>128</v>
      </c>
      <c r="C2080" t="s">
        <v>248</v>
      </c>
      <c r="D2080" t="s">
        <v>2471</v>
      </c>
    </row>
    <row r="2081" spans="1:4">
      <c r="A2081" s="26">
        <v>41509.920886458334</v>
      </c>
      <c r="B2081" t="s">
        <v>128</v>
      </c>
      <c r="C2081" t="s">
        <v>248</v>
      </c>
      <c r="D2081" t="s">
        <v>2472</v>
      </c>
    </row>
    <row r="2082" spans="1:4">
      <c r="A2082" s="26">
        <v>41509.92088646991</v>
      </c>
      <c r="B2082" t="s">
        <v>128</v>
      </c>
      <c r="C2082" t="s">
        <v>248</v>
      </c>
      <c r="D2082" t="s">
        <v>2473</v>
      </c>
    </row>
    <row r="2083" spans="1:4">
      <c r="A2083" s="26">
        <v>41509.92088646991</v>
      </c>
      <c r="B2083" t="s">
        <v>128</v>
      </c>
      <c r="C2083" t="s">
        <v>248</v>
      </c>
      <c r="D2083" t="s">
        <v>2474</v>
      </c>
    </row>
    <row r="2084" spans="1:4">
      <c r="A2084" s="26">
        <v>41509.92088646991</v>
      </c>
      <c r="B2084" t="s">
        <v>128</v>
      </c>
      <c r="C2084" t="s">
        <v>248</v>
      </c>
      <c r="D2084" t="s">
        <v>2475</v>
      </c>
    </row>
    <row r="2085" spans="1:4">
      <c r="A2085" s="26">
        <v>41509.920886481479</v>
      </c>
      <c r="B2085" t="s">
        <v>128</v>
      </c>
      <c r="C2085" t="s">
        <v>391</v>
      </c>
      <c r="D2085" t="s">
        <v>2476</v>
      </c>
    </row>
    <row r="2086" spans="1:4">
      <c r="A2086" s="26">
        <v>41509.920886481479</v>
      </c>
      <c r="B2086" t="s">
        <v>128</v>
      </c>
      <c r="C2086" t="s">
        <v>391</v>
      </c>
      <c r="D2086" t="s">
        <v>2477</v>
      </c>
    </row>
    <row r="2087" spans="1:4">
      <c r="A2087" s="26">
        <v>41509.920886481479</v>
      </c>
      <c r="B2087" t="s">
        <v>128</v>
      </c>
      <c r="C2087" t="s">
        <v>391</v>
      </c>
      <c r="D2087" t="s">
        <v>2478</v>
      </c>
    </row>
    <row r="2088" spans="1:4">
      <c r="A2088" s="26">
        <v>41509.920886481479</v>
      </c>
      <c r="B2088" t="s">
        <v>128</v>
      </c>
      <c r="C2088" t="s">
        <v>391</v>
      </c>
      <c r="D2088" t="s">
        <v>2479</v>
      </c>
    </row>
    <row r="2089" spans="1:4">
      <c r="A2089" s="26">
        <v>41509.920886481479</v>
      </c>
      <c r="B2089" t="s">
        <v>128</v>
      </c>
      <c r="C2089" t="s">
        <v>248</v>
      </c>
      <c r="D2089" t="s">
        <v>2480</v>
      </c>
    </row>
    <row r="2090" spans="1:4">
      <c r="A2090" s="26">
        <v>41509.920886481479</v>
      </c>
      <c r="B2090" t="s">
        <v>128</v>
      </c>
      <c r="C2090" t="s">
        <v>248</v>
      </c>
      <c r="D2090" t="s">
        <v>2481</v>
      </c>
    </row>
    <row r="2091" spans="1:4">
      <c r="A2091" s="26">
        <v>41509.920886481479</v>
      </c>
      <c r="B2091" t="s">
        <v>128</v>
      </c>
      <c r="C2091" t="s">
        <v>248</v>
      </c>
      <c r="D2091" t="s">
        <v>2482</v>
      </c>
    </row>
    <row r="2092" spans="1:4">
      <c r="A2092" s="26">
        <v>41509.920886481479</v>
      </c>
      <c r="B2092" t="s">
        <v>128</v>
      </c>
      <c r="C2092" t="s">
        <v>248</v>
      </c>
      <c r="D2092" t="s">
        <v>2483</v>
      </c>
    </row>
    <row r="2093" spans="1:4">
      <c r="A2093" s="26">
        <v>41509.920886481479</v>
      </c>
      <c r="B2093" t="s">
        <v>128</v>
      </c>
      <c r="C2093" t="s">
        <v>248</v>
      </c>
      <c r="D2093" t="s">
        <v>2484</v>
      </c>
    </row>
    <row r="2094" spans="1:4">
      <c r="A2094" s="26">
        <v>41509.920886493055</v>
      </c>
      <c r="B2094" t="s">
        <v>128</v>
      </c>
      <c r="C2094" t="s">
        <v>391</v>
      </c>
      <c r="D2094" t="s">
        <v>2485</v>
      </c>
    </row>
    <row r="2095" spans="1:4">
      <c r="A2095" s="26">
        <v>41509.920886493055</v>
      </c>
      <c r="B2095" t="s">
        <v>128</v>
      </c>
      <c r="C2095" t="s">
        <v>391</v>
      </c>
      <c r="D2095" t="s">
        <v>2486</v>
      </c>
    </row>
    <row r="2096" spans="1:4">
      <c r="A2096" s="26">
        <v>41509.920886493055</v>
      </c>
      <c r="B2096" t="s">
        <v>128</v>
      </c>
      <c r="C2096" t="s">
        <v>248</v>
      </c>
      <c r="D2096" t="s">
        <v>2487</v>
      </c>
    </row>
    <row r="2097" spans="1:4">
      <c r="A2097" s="26">
        <v>41509.920886493055</v>
      </c>
      <c r="B2097" t="s">
        <v>128</v>
      </c>
      <c r="C2097" t="s">
        <v>248</v>
      </c>
      <c r="D2097" t="s">
        <v>2488</v>
      </c>
    </row>
    <row r="2098" spans="1:4">
      <c r="A2098" s="26">
        <v>41509.920886504631</v>
      </c>
      <c r="B2098" t="s">
        <v>128</v>
      </c>
      <c r="C2098" t="s">
        <v>391</v>
      </c>
      <c r="D2098" t="s">
        <v>2489</v>
      </c>
    </row>
    <row r="2099" spans="1:4">
      <c r="A2099" s="26">
        <v>41509.920886504631</v>
      </c>
      <c r="B2099" t="s">
        <v>128</v>
      </c>
      <c r="C2099" t="s">
        <v>391</v>
      </c>
      <c r="D2099" t="s">
        <v>2490</v>
      </c>
    </row>
    <row r="2100" spans="1:4">
      <c r="A2100" s="26">
        <v>41509.920886504631</v>
      </c>
      <c r="B2100" t="s">
        <v>128</v>
      </c>
      <c r="C2100" t="s">
        <v>391</v>
      </c>
      <c r="D2100" t="s">
        <v>2491</v>
      </c>
    </row>
    <row r="2101" spans="1:4">
      <c r="A2101" s="26">
        <v>41509.920886504631</v>
      </c>
      <c r="B2101" t="s">
        <v>128</v>
      </c>
      <c r="C2101" t="s">
        <v>391</v>
      </c>
      <c r="D2101" t="s">
        <v>2492</v>
      </c>
    </row>
    <row r="2102" spans="1:4">
      <c r="A2102" s="26">
        <v>41509.920886504631</v>
      </c>
      <c r="B2102" t="s">
        <v>128</v>
      </c>
      <c r="C2102" t="s">
        <v>391</v>
      </c>
      <c r="D2102" t="s">
        <v>2493</v>
      </c>
    </row>
    <row r="2103" spans="1:4">
      <c r="A2103" s="26">
        <v>41509.920886504631</v>
      </c>
      <c r="B2103" t="s">
        <v>128</v>
      </c>
      <c r="C2103" t="s">
        <v>391</v>
      </c>
      <c r="D2103" t="s">
        <v>2494</v>
      </c>
    </row>
    <row r="2104" spans="1:4">
      <c r="A2104" s="26">
        <v>41509.920886504631</v>
      </c>
      <c r="B2104" t="s">
        <v>128</v>
      </c>
      <c r="C2104" t="s">
        <v>248</v>
      </c>
      <c r="D2104" t="s">
        <v>2495</v>
      </c>
    </row>
    <row r="2105" spans="1:4">
      <c r="A2105" s="26">
        <v>41509.920886504631</v>
      </c>
      <c r="B2105" t="s">
        <v>128</v>
      </c>
      <c r="C2105" t="s">
        <v>248</v>
      </c>
      <c r="D2105" t="s">
        <v>2496</v>
      </c>
    </row>
    <row r="2106" spans="1:4">
      <c r="A2106" s="26">
        <v>41509.920886516207</v>
      </c>
      <c r="B2106" t="s">
        <v>128</v>
      </c>
      <c r="C2106" t="s">
        <v>391</v>
      </c>
      <c r="D2106" t="s">
        <v>2497</v>
      </c>
    </row>
    <row r="2107" spans="1:4">
      <c r="A2107" s="26">
        <v>41509.920886516207</v>
      </c>
      <c r="B2107" t="s">
        <v>128</v>
      </c>
      <c r="C2107" t="s">
        <v>391</v>
      </c>
      <c r="D2107" t="s">
        <v>2498</v>
      </c>
    </row>
    <row r="2108" spans="1:4">
      <c r="A2108" s="26">
        <v>41509.920886516207</v>
      </c>
      <c r="B2108" t="s">
        <v>128</v>
      </c>
      <c r="C2108" t="s">
        <v>391</v>
      </c>
      <c r="D2108" t="s">
        <v>2499</v>
      </c>
    </row>
    <row r="2109" spans="1:4">
      <c r="A2109" s="26">
        <v>41509.920886516207</v>
      </c>
      <c r="B2109" t="s">
        <v>128</v>
      </c>
      <c r="C2109" t="s">
        <v>391</v>
      </c>
      <c r="D2109" t="s">
        <v>2500</v>
      </c>
    </row>
    <row r="2110" spans="1:4">
      <c r="A2110" s="26">
        <v>41509.920886527776</v>
      </c>
      <c r="B2110" t="s">
        <v>128</v>
      </c>
      <c r="C2110" t="s">
        <v>391</v>
      </c>
      <c r="D2110" t="s">
        <v>2501</v>
      </c>
    </row>
    <row r="2111" spans="1:4">
      <c r="A2111" s="26">
        <v>41509.920886759261</v>
      </c>
      <c r="B2111" t="s">
        <v>2502</v>
      </c>
      <c r="C2111" t="s">
        <v>422</v>
      </c>
    </row>
    <row r="2112" spans="1:4">
      <c r="A2112" s="26">
        <v>41509.920886932872</v>
      </c>
      <c r="B2112" t="s">
        <v>2502</v>
      </c>
      <c r="C2112" t="s">
        <v>137</v>
      </c>
    </row>
    <row r="2113" spans="1:4">
      <c r="A2113" s="26">
        <v>41509.920886956017</v>
      </c>
      <c r="B2113" t="s">
        <v>2502</v>
      </c>
      <c r="C2113" t="s">
        <v>354</v>
      </c>
    </row>
    <row r="2114" spans="1:4">
      <c r="A2114" s="26">
        <v>41509.920887037035</v>
      </c>
      <c r="B2114" t="s">
        <v>2502</v>
      </c>
      <c r="C2114" t="s">
        <v>248</v>
      </c>
    </row>
    <row r="2115" spans="1:4">
      <c r="A2115" s="26">
        <v>41509.920887094908</v>
      </c>
      <c r="B2115" t="s">
        <v>2502</v>
      </c>
      <c r="C2115" t="s">
        <v>391</v>
      </c>
    </row>
    <row r="2116" spans="1:4">
      <c r="A2116" s="26">
        <v>41509.920915057868</v>
      </c>
      <c r="B2116" t="s">
        <v>128</v>
      </c>
      <c r="C2116" t="s">
        <v>135</v>
      </c>
      <c r="D2116" t="s">
        <v>2503</v>
      </c>
    </row>
    <row r="2117" spans="1:4">
      <c r="A2117" s="26">
        <v>41509.920915138886</v>
      </c>
      <c r="B2117" t="s">
        <v>128</v>
      </c>
      <c r="C2117" t="s">
        <v>355</v>
      </c>
      <c r="D2117" t="s">
        <v>2504</v>
      </c>
    </row>
    <row r="2118" spans="1:4">
      <c r="A2118" s="26">
        <v>41509.920915208335</v>
      </c>
      <c r="B2118" t="s">
        <v>128</v>
      </c>
      <c r="C2118" t="s">
        <v>127</v>
      </c>
      <c r="D2118" t="s">
        <v>2505</v>
      </c>
    </row>
    <row r="2119" spans="1:4">
      <c r="A2119" s="26">
        <v>41509.920915266201</v>
      </c>
      <c r="B2119" t="s">
        <v>128</v>
      </c>
      <c r="C2119" t="s">
        <v>124</v>
      </c>
      <c r="D2119" t="s">
        <v>2506</v>
      </c>
    </row>
    <row r="2120" spans="1:4">
      <c r="A2120" s="26">
        <v>41509.920915439812</v>
      </c>
      <c r="B2120" t="s">
        <v>128</v>
      </c>
      <c r="C2120" t="s">
        <v>126</v>
      </c>
      <c r="D2120" t="s">
        <v>2507</v>
      </c>
    </row>
    <row r="2121" spans="1:4">
      <c r="A2121" s="26">
        <v>41509.920915844908</v>
      </c>
      <c r="B2121" t="s">
        <v>2502</v>
      </c>
      <c r="C2121" t="s">
        <v>355</v>
      </c>
    </row>
    <row r="2122" spans="1:4">
      <c r="A2122" s="26">
        <v>41509.920915983799</v>
      </c>
      <c r="B2122" t="s">
        <v>2502</v>
      </c>
      <c r="C2122" t="s">
        <v>124</v>
      </c>
    </row>
    <row r="2123" spans="1:4">
      <c r="A2123" s="26">
        <v>41509.920916481482</v>
      </c>
      <c r="B2123" t="s">
        <v>2502</v>
      </c>
      <c r="C2123" t="s">
        <v>135</v>
      </c>
    </row>
    <row r="2124" spans="1:4">
      <c r="A2124" s="26">
        <v>41509.920916643518</v>
      </c>
      <c r="B2124" t="s">
        <v>2502</v>
      </c>
      <c r="C2124" t="s">
        <v>127</v>
      </c>
    </row>
    <row r="2125" spans="1:4">
      <c r="A2125" s="26">
        <v>41509.920916875002</v>
      </c>
      <c r="B2125" t="s">
        <v>2502</v>
      </c>
      <c r="C2125" t="s">
        <v>126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2013-08-24T05:58:33Z</dcterms:modified>
</cp:coreProperties>
</file>